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0E54785-6920-4BD4-980D-14F3EC0F3EEA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5" i="19" l="1"/>
  <c r="G67" i="10"/>
  <c r="G66" i="10"/>
  <c r="D37" i="19" l="1"/>
  <c r="G81" i="10"/>
  <c r="F12" i="21"/>
  <c r="B10" i="11"/>
  <c r="A18" i="9"/>
  <c r="C12" i="21" l="1"/>
  <c r="E54" i="9" l="1"/>
  <c r="B21" i="9"/>
  <c r="B72" i="7" l="1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8" i="19"/>
  <c r="B54" i="9" l="1"/>
  <c r="C68" i="7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2" i="22"/>
  <c r="E20" i="22" s="1"/>
  <c r="E38" i="22" s="1"/>
  <c r="E23" i="22"/>
  <c r="E24" i="22"/>
  <c r="A2" i="22"/>
  <c r="D25" i="15"/>
  <c r="C25" i="15"/>
  <c r="D19" i="15"/>
  <c r="C19" i="15"/>
  <c r="D13" i="15"/>
  <c r="C13" i="15"/>
  <c r="D7" i="15"/>
  <c r="C7" i="15"/>
  <c r="C31" i="15" l="1"/>
  <c r="D31" i="15"/>
  <c r="J16" i="11"/>
  <c r="N7" i="11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0" i="19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A2" i="21" l="1"/>
  <c r="D12" i="21"/>
  <c r="M11" i="21"/>
  <c r="M10" i="21"/>
  <c r="E12" i="21" l="1"/>
  <c r="D38" i="19" s="1"/>
  <c r="L18" i="20"/>
  <c r="L17" i="20"/>
  <c r="I18" i="20"/>
  <c r="E18" i="20"/>
  <c r="F18" i="20" s="1"/>
  <c r="F17" i="20"/>
  <c r="C10" i="11"/>
  <c r="B15" i="9" l="1"/>
  <c r="A2" i="20" l="1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A14" i="7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F25" i="19" l="1"/>
  <c r="D25" i="19"/>
  <c r="D58" i="19" s="1"/>
  <c r="M19" i="20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E13" i="10" l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38" i="7"/>
  <c r="A36" i="19"/>
  <c r="C76" i="7" l="1"/>
  <c r="C73" i="7" s="1"/>
  <c r="C21" i="7" l="1"/>
  <c r="A29" i="10" l="1"/>
  <c r="B68" i="10"/>
  <c r="B69" i="10"/>
  <c r="B70" i="10"/>
  <c r="B71" i="10"/>
  <c r="B72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7" i="9"/>
  <c r="B58" i="9"/>
  <c r="B59" i="9"/>
  <c r="B60" i="9"/>
  <c r="B61" i="9"/>
  <c r="B62" i="9"/>
  <c r="B26" i="9"/>
  <c r="B24" i="9"/>
  <c r="B23" i="9"/>
  <c r="A15" i="9"/>
  <c r="A16" i="9" s="1"/>
  <c r="B14" i="9"/>
  <c r="B16" i="9"/>
  <c r="B17" i="9"/>
  <c r="B18" i="9"/>
  <c r="B19" i="9"/>
  <c r="B20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70" i="7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9" i="9" l="1"/>
  <c r="A20" i="9" s="1"/>
  <c r="A21" i="9" s="1"/>
  <c r="A33" i="7"/>
  <c r="A34" i="7" s="1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9" i="19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8" i="9" s="1"/>
  <c r="A49" i="9" s="1"/>
  <c r="A50" i="9" s="1"/>
  <c r="A51" i="9" s="1"/>
  <c r="A52" i="9" s="1"/>
  <c r="A37" i="10"/>
  <c r="A50" i="7"/>
  <c r="A48" i="19"/>
  <c r="A45" i="19"/>
  <c r="A46" i="19" s="1"/>
  <c r="A47" i="19" s="1"/>
  <c r="C29" i="7"/>
  <c r="A54" i="9" l="1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49" i="19"/>
  <c r="A50" i="19" s="1"/>
  <c r="A51" i="19" s="1"/>
  <c r="A52" i="19" s="1"/>
  <c r="A53" i="19" s="1"/>
  <c r="A54" i="19" s="1"/>
  <c r="A55" i="19" s="1"/>
  <c r="A56" i="19" s="1"/>
  <c r="A57" i="19" s="1"/>
  <c r="A51" i="7"/>
  <c r="A52" i="7" s="1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0" i="9" l="1"/>
  <c r="A61" i="9"/>
  <c r="A71" i="7"/>
  <c r="A72" i="7" s="1"/>
  <c r="A73" i="7" s="1"/>
  <c r="A60" i="19"/>
  <c r="A61" i="19" s="1"/>
  <c r="A62" i="19" s="1"/>
  <c r="A63" i="19" s="1"/>
  <c r="B25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6" i="19"/>
  <c r="A67" i="19" s="1"/>
  <c r="A68" i="19" s="1"/>
  <c r="A69" i="19" s="1"/>
  <c r="A70" i="19" s="1"/>
  <c r="D36" i="19"/>
  <c r="A61" i="10" l="1"/>
  <c r="A62" i="10" s="1"/>
  <c r="A63" i="10" s="1"/>
  <c r="A65" i="10"/>
  <c r="C25" i="7" l="1"/>
  <c r="A72" i="19"/>
  <c r="A73" i="19"/>
  <c r="F5" i="10"/>
  <c r="C66" i="7"/>
  <c r="E15" i="10" l="1"/>
  <c r="D12" i="10"/>
  <c r="E12" i="10" s="1"/>
  <c r="B80" i="10"/>
  <c r="B79" i="10"/>
  <c r="D54" i="18" l="1"/>
  <c r="D59" i="18" s="1"/>
  <c r="F59" i="18" s="1"/>
  <c r="A2" i="15"/>
  <c r="A2" i="18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35" i="19" l="1"/>
  <c r="D75" i="19" s="1"/>
  <c r="F54" i="18"/>
  <c r="C37" i="7" l="1"/>
  <c r="D58" i="9" l="1"/>
  <c r="D57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61" i="9" l="1"/>
  <c r="D52" i="9"/>
  <c r="D51" i="9"/>
  <c r="D50" i="9"/>
  <c r="D45" i="9"/>
  <c r="D24" i="9"/>
  <c r="D25" i="9"/>
  <c r="D19" i="9"/>
  <c r="D20" i="9"/>
  <c r="D14" i="9"/>
  <c r="E14" i="9" s="1"/>
  <c r="D16" i="9"/>
  <c r="D30" i="18" l="1"/>
  <c r="D8" i="18"/>
  <c r="D34" i="18" l="1"/>
  <c r="D23" i="9" l="1"/>
  <c r="D72" i="10"/>
  <c r="D80" i="10"/>
  <c r="D79" i="10"/>
  <c r="D77" i="10"/>
  <c r="D76" i="10"/>
  <c r="D75" i="10"/>
  <c r="D71" i="10"/>
  <c r="D65" i="10"/>
  <c r="D64" i="10"/>
  <c r="D63" i="10"/>
  <c r="D62" i="10"/>
  <c r="D61" i="10"/>
  <c r="D53" i="10"/>
  <c r="D52" i="10"/>
  <c r="D46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2" i="10"/>
  <c r="E43" i="10"/>
  <c r="E44" i="10"/>
  <c r="E45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6" i="9"/>
  <c r="D7" i="10"/>
  <c r="E8" i="10" l="1"/>
  <c r="E7" i="10"/>
  <c r="E7" i="9"/>
  <c r="E6" i="9" l="1"/>
  <c r="C40" i="7" l="1"/>
  <c r="F75" i="19" l="1"/>
  <c r="F77" i="19" s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<sst xmlns="http://schemas.openxmlformats.org/spreadsheetml/2006/main" count="593" uniqueCount="341">
  <si>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</si>
  <si>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</si>
  <si>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</si>
  <si>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</si>
  <si>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</si>
  <si>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</si>
  <si>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</si>
  <si>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</si>
  <si>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</si>
  <si>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</si>
  <si>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</si>
  <si>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</si>
  <si>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</si>
  <si>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</si>
  <si>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</si>
  <si>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</si>
  <si>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</si>
  <si>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</si>
  <si>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</si>
  <si>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</si>
  <si>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</si>
  <si>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</si>
  <si>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</si>
  <si>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</si>
  <si>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</si>
  <si>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</si>
  <si>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</si>
  <si>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</si>
  <si>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</si>
  <si>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</si>
  <si>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</si>
  <si>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</si>
  <si>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</si>
  <si>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</si>
  <si>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</si>
  <si>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</si>
  <si>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</si>
  <si>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</si>
  <si>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</si>
  <si>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</si>
  <si>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</si>
  <si>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</si>
  <si>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</si>
  <si>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</si>
  <si>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</si>
  <si>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</si>
  <si>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</si>
  <si>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</si>
  <si>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</si>
  <si>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</si>
  <si>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</si>
  <si>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</si>
  <si>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</si>
  <si>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</si>
  <si>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</si>
  <si>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</si>
  <si>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</si>
  <si>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</si>
  <si>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</si>
  <si>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</si>
  <si>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</si>
  <si>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</si>
  <si>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</si>
  <si>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</si>
  <si>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</si>
  <si>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</si>
  <si>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</si>
  <si>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</si>
  <si>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</si>
  <si>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</si>
  <si>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</si>
  <si>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</si>
  <si>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</si>
  <si>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</si>
  <si>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</si>
  <si>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</si>
  <si>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</si>
  <si>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</si>
  <si>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</si>
  <si>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</si>
  <si>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</si>
  <si>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</si>
  <si>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</si>
  <si>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</si>
  <si>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</si>
  <si>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</si>
  <si>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</si>
  <si>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</si>
  <si>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</si>
  <si>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</si>
  <si>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</si>
  <si>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</si>
  <si>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</si>
  <si>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</si>
  <si>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</si>
  <si>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</si>
  <si>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</si>
  <si>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</si>
  <si>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</si>
  <si>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</si>
  <si>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</si>
  <si>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</si>
  <si>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</si>
  <si>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</si>
  <si>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</si>
  <si>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</si>
  <si>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</si>
  <si>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</si>
  <si>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</si>
  <si>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</si>
  <si>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</si>
  <si>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</si>
  <si>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</si>
  <si>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</si>
  <si>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</si>
  <si>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</si>
  <si>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</si>
  <si>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</si>
  <si>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</si>
  <si>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</si>
  <si>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</si>
  <si>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</si>
  <si>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</si>
  <si>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</si>
  <si>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</si>
  <si>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</si>
  <si>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</si>
  <si>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</si>
  <si>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</si>
  <si>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</si>
  <si>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</si>
  <si>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</si>
  <si>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</si>
  <si>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</si>
  <si>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</si>
  <si>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</si>
  <si>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</si>
  <si>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</si>
  <si>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</si>
  <si>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</si>
  <si>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</si>
  <si>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</si>
  <si>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</si>
  <si>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</si>
  <si>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</si>
  <si>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</si>
  <si>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</si>
  <si>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</si>
  <si>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</si>
  <si>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</si>
  <si>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</si>
  <si>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</si>
  <si>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</si>
  <si>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</si>
  <si>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</si>
  <si>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</si>
  <si>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</si>
  <si>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</si>
  <si>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</si>
  <si>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</si>
  <si>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</si>
  <si>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</si>
  <si>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</si>
  <si>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</si>
  <si>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</si>
  <si>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</si>
  <si>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</si>
  <si>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</si>
  <si>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</si>
  <si>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</si>
  <si>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</si>
  <si>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</si>
  <si>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</si>
  <si>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</si>
  <si>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</si>
  <si>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</si>
  <si>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</si>
  <si>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</si>
  <si>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</si>
  <si>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</si>
  <si>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</si>
  <si>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</si>
  <si>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</si>
  <si>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</si>
  <si>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</si>
  <si>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</si>
  <si>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</si>
  <si>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</si>
  <si>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</si>
  <si>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</si>
  <si>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</si>
  <si>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</si>
  <si>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</si>
  <si>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</si>
  <si>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</si>
  <si>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</si>
  <si>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</si>
  <si>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</si>
  <si>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</si>
  <si>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</si>
  <si>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</si>
  <si>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</si>
  <si>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</si>
  <si>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</si>
  <si>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</si>
  <si>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</si>
  <si>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</si>
  <si>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</si>
  <si>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</si>
  <si>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</si>
  <si>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</si>
  <si>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</si>
  <si>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</si>
  <si>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</si>
  <si>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</si>
  <si>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</si>
  <si>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</si>
  <si>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</si>
  <si>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</si>
  <si>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</si>
  <si>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</si>
  <si>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</si>
  <si>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</si>
  <si>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</si>
  <si>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</si>
  <si>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</si>
  <si>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</si>
  <si>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</si>
  <si>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</si>
  <si>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</si>
  <si>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</si>
  <si>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</si>
  <si>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</si>
  <si>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</si>
  <si>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</si>
  <si>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</si>
  <si>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</si>
  <si>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</si>
  <si>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</si>
  <si>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</si>
  <si>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</si>
  <si>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</si>
  <si>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</si>
  <si>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</si>
  <si>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</si>
  <si>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</si>
  <si>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</si>
  <si>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</si>
  <si>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</si>
  <si>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</si>
  <si>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</si>
  <si>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</si>
  <si>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</si>
  <si>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</si>
  <si>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</si>
  <si>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</si>
  <si>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</si>
  <si>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</si>
  <si>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</si>
  <si>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</si>
  <si>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</si>
  <si>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</si>
  <si>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</si>
  <si>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</si>
  <si>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</si>
  <si>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</si>
  <si>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</si>
  <si>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</si>
  <si>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</si>
  <si>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</si>
  <si>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</si>
  <si>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</si>
  <si>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</si>
  <si>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</si>
  <si>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</si>
  <si>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</si>
  <si>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</si>
  <si>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</si>
  <si>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</si>
  <si>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</si>
  <si>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</si>
  <si>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</si>
  <si>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</si>
  <si>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</si>
  <si>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</si>
  <si>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</si>
  <si>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</si>
  <si>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</si>
  <si>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</si>
  <si>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</si>
  <si>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</si>
  <si>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</si>
  <si>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</si>
  <si>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</si>
  <si>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</si>
  <si>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</si>
  <si>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</si>
  <si>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</si>
  <si>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</si>
  <si>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</si>
  <si>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</si>
  <si>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</si>
  <si>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</si>
  <si>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</si>
  <si>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</si>
  <si>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</si>
  <si>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</si>
  <si>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</si>
  <si>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</si>
  <si>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</si>
  <si>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</si>
  <si>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</si>
  <si>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</si>
  <si>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</si>
  <si>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</si>
  <si>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</si>
  <si>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</si>
  <si>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</si>
  <si>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</si>
  <si>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</si>
  <si>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</si>
  <si>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</si>
  <si>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</si>
  <si>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Ներքնակ 70*140</t>
  </si>
  <si>
    <t>2025թ.  ֆինանսական մուտքերի վերաբերյալ</t>
  </si>
  <si>
    <t>Միջոցառումների կազմակերպման գծով</t>
  </si>
  <si>
    <t>Արխիվային ծառայության գծով</t>
  </si>
  <si>
    <t>1206,9 հազար դրամի ուսումնական նյութ ձեռք է բերվել ներառական ուսուցման երեխաների համար</t>
  </si>
  <si>
    <t>Քարթրիջների լիցքավորման և տեխ.սպասարման անհրաժեշտ գումար</t>
  </si>
  <si>
    <t>Ներքնակներ /ներառական երեխաների համար/</t>
  </si>
  <si>
    <t>9 հատ*30,65հազար դրամ</t>
  </si>
  <si>
    <t xml:space="preserve">ԴՐԱՄԱՇՆՈՐՀԻ ՀԱՏԿԱՑՄԱՆ N ՀՄՁՄ-59 ՊԱՅՄԱՆԱԳԻՐ,ՀԱՄԱՓԱՅՆԱԳԻՐ 1 </t>
  </si>
  <si>
    <t>Արևիկ Գնունի</t>
  </si>
  <si>
    <t>Սոնա Բոյախչյան</t>
  </si>
  <si>
    <t>Միջոցառումների գծով՝</t>
  </si>
  <si>
    <t>Ա․Գնունի</t>
  </si>
  <si>
    <t>Ս․Բոյախչյան</t>
  </si>
  <si>
    <t>Ներքնակներ ներառական  երեխաների համար/</t>
  </si>
  <si>
    <t>4․1</t>
  </si>
  <si>
    <t xml:space="preserve">«Երևանի հ․125 մսուր-մանկապարտեզ» ՀՈԱԿ-ի 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</si>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</sst>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b/>
      <sz val="8"/>
      <color rgb="FFFF0000"/>
      <name val="GHEA Grapalat"/>
      <family val="3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0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66" fontId="36" fillId="0" borderId="10" xfId="20" applyNumberFormat="1" applyFont="1" applyBorder="1" applyAlignment="1" applyProtection="1">
      <alignment horizontal="center" vertical="center" wrapText="1"/>
      <protection locked="0"/>
    </xf>
    <xf numFmtId="0" fontId="67" fillId="0" borderId="0" xfId="0" applyFont="1"/>
    <xf numFmtId="166" fontId="42" fillId="0" borderId="10" xfId="45" applyNumberFormat="1" applyFont="1" applyBorder="1" applyAlignment="1" applyProtection="1">
      <alignment horizontal="center" vertical="center"/>
      <protection locked="0"/>
    </xf>
    <xf numFmtId="166" fontId="42" fillId="30" borderId="10" xfId="45" applyNumberFormat="1" applyFont="1" applyFill="1" applyBorder="1" applyAlignment="1" applyProtection="1">
      <alignment horizontal="center" vertical="center"/>
      <protection locked="0"/>
    </xf>
    <xf numFmtId="166" fontId="32" fillId="0" borderId="0" xfId="45" applyNumberFormat="1" applyFont="1" applyAlignment="1" applyProtection="1">
      <alignment horizontal="center" vertical="center"/>
      <protection locked="0"/>
    </xf>
    <xf numFmtId="166" fontId="39" fillId="0" borderId="0" xfId="0" applyNumberFormat="1" applyFont="1" applyAlignment="1" applyProtection="1">
      <alignment vertical="center"/>
      <protection locked="0"/>
    </xf>
    <xf numFmtId="166" fontId="29" fillId="0" borderId="0" xfId="45" applyNumberFormat="1" applyFont="1" applyAlignment="1" applyProtection="1">
      <alignment horizontal="left" vertical="center"/>
      <protection locked="0"/>
    </xf>
    <xf numFmtId="166" fontId="31" fillId="0" borderId="0" xfId="45" applyNumberFormat="1" applyFont="1" applyAlignment="1" applyProtection="1">
      <alignment horizontal="left" vertical="center"/>
      <protection locked="0"/>
    </xf>
    <xf numFmtId="166" fontId="32" fillId="0" borderId="0" xfId="45" applyNumberFormat="1" applyFont="1" applyAlignment="1" applyProtection="1">
      <alignment horizontal="left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36" fillId="0" borderId="0" xfId="45" applyFont="1" applyAlignment="1" applyProtection="1">
      <alignment horizontal="center" vertic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1" fillId="0" borderId="0" xfId="45" applyFont="1" applyAlignment="1">
      <alignment horizontal="left" vertical="center" wrapText="1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NgAgAFAATQAAAAAAAAAAAAAAAAAAAAAAAAAAAAAAAAAAAAAAAAAAAAAAAAAAAAAAAAAAAAAAAAAAAAAAAAAAAAAAAAAAAAAAAAAAAAAAAAAAAAAAAAAAAAAAAAAAAAAAAADpBwwABQAaABQABg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NjMzWjAjBgkqhkiG9w0BCQQxFgQU6DDuRp+/Hyq43dBIteh5Y2CJfCQwKwYLKoZIhvcNAQkQAgwxHDAaMBgwFgQUK2DY8Flrruk/JuoGGlIdRn+9y9EwDQYJKoZIhvcNAQEBBQAEggEARSWIgKhqDwRNWJ2btWd2L0fZvNLX6QKBzNkz3caDpiSlPVrs4Nht0PK2kUFAFj0bzAsKsoFWe35XplRbTrgv2i5OevA+JJ1p+eJiCg7H76BAQrjPCDoDPExjlFSpJ0DWU86ALj5sp+JPkwd9fGjkK9ZOet7osAzKqPQ1MiEHrDa7jSbI0VCL7ihvs01unx5rmXfW5dthDz2nHSoZhRdJQH7YLr8uQ9PEB9xf3FWtEclOmbwZgoEl8u5mzgXeQHS+uVlvZxcz5E2ALtE0PDhPJsrMhkRRFjvNTGAn0PRSpNzIw56E9oUWCxL3HYy24l0kxuomWFfKgZxsRnr2BbOnJ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NgAgAFAATQAAAAAAAAAAAAAAAAAAAAAAAAAAAAAAAAAAAAAAAAAAAAAAAAAAAAAAAAAAAAAAAAAAAAAAAAAAAAAAAAAAAAAAAAAAAAAAAAAAAAAAAAAAAAAAAAAAAAAAAADpBwwABQAaABQABg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NjM2WjAjBgkqhkiG9w0BCQQxFgQU77D6+tTcROfYMORxJrdyKjrD+V4wKwYLKoZIhvcNAQkQAgwxHDAaMBgwFgQUK2DY8Flrruk/JuoGGlIdRn+9y9EwDQYJKoZIhvcNAQEBBQAEggEAqrp28OtWM0mHEvj58Aj6kS/sBIQt/aJFY/7AiRwW9FuQ4DBVeqNE1Oa/eBwqY5xBQeUgbNoJebua9n85Q1OjZwJt6ss5dpP1TNnL4n/oCDFr8peCKcODW98UrdKMgieuiOqXrcu0tOLx7kp44GsDaRZgDgtd00oxobA0YYivdrK0DgM2ileJIDeTSUka91LRJUq9HlDIRR+IzAHtl8sY95OmmFb9zuLkFHtVExEytgYkm4mt1ANzr2dcnzoM88HfmypH6uDUWNUUTmJPHZPhoa+I1MhVLOZToRF0ehIjtCYS8CkZ1lbdhgwFxlxp2QUMlBj90alIYpdoC1W+5Ymgz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CF34E0DB-D379-F91F-8762-875992089A4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BB4D3ABB-4077-3550-55E9-4279E8E940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74" zoomScale="85" zoomScaleNormal="100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17"/>
      <c r="D1" s="429" t="s">
        <v>182</v>
      </c>
      <c r="E1" s="406">
        <v>235</v>
      </c>
    </row>
    <row r="2" spans="1:10">
      <c r="C2" s="217"/>
      <c r="D2" s="429" t="s">
        <v>39</v>
      </c>
      <c r="E2" s="37"/>
    </row>
    <row r="3" spans="1:10">
      <c r="C3" s="217"/>
      <c r="D3" s="429" t="s">
        <v>206</v>
      </c>
      <c r="E3" s="37"/>
    </row>
    <row r="4" spans="1:10" s="28" customFormat="1" ht="24.75" customHeight="1">
      <c r="B4" s="223"/>
      <c r="C4" s="223"/>
      <c r="D4" s="429" t="s">
        <v>322</v>
      </c>
      <c r="E4" s="37"/>
      <c r="F4" s="53"/>
    </row>
    <row r="5" spans="1:10" s="28" customFormat="1" ht="20.25" customHeight="1">
      <c r="B5" s="223"/>
      <c r="C5" s="5"/>
      <c r="D5" s="429" t="s">
        <v>207</v>
      </c>
      <c r="E5" s="37"/>
      <c r="F5" s="53"/>
    </row>
    <row r="6" spans="1:10" s="28" customFormat="1" ht="20.25" customHeight="1">
      <c r="B6" s="223"/>
      <c r="C6" s="5"/>
      <c r="D6" s="429"/>
      <c r="E6" s="37"/>
      <c r="F6" s="53"/>
    </row>
    <row r="7" spans="1:10" ht="20.25" customHeight="1">
      <c r="C7" s="217"/>
      <c r="D7" s="429" t="s">
        <v>260</v>
      </c>
      <c r="E7" s="406">
        <f>+E1</f>
        <v>235</v>
      </c>
    </row>
    <row r="8" spans="1:10" ht="20.25" customHeight="1">
      <c r="C8" s="217"/>
      <c r="D8" s="429" t="s">
        <v>261</v>
      </c>
      <c r="E8" s="217"/>
    </row>
    <row r="9" spans="1:10" ht="20.25" customHeight="1">
      <c r="C9" s="217"/>
      <c r="D9" s="429" t="s">
        <v>262</v>
      </c>
      <c r="E9" s="217"/>
    </row>
    <row r="10" spans="1:10" ht="20.25" customHeight="1">
      <c r="C10" s="214"/>
      <c r="D10" s="430" t="s">
        <v>318</v>
      </c>
      <c r="E10" s="214"/>
    </row>
    <row r="11" spans="1:10" ht="20.25" customHeight="1">
      <c r="C11" s="214"/>
      <c r="D11" s="429" t="s">
        <v>319</v>
      </c>
      <c r="E11" s="214"/>
    </row>
    <row r="12" spans="1:10" ht="20.25">
      <c r="A12" s="456" t="s">
        <v>40</v>
      </c>
      <c r="B12" s="456"/>
      <c r="C12" s="456"/>
      <c r="D12" s="456"/>
      <c r="E12" s="456"/>
      <c r="F12" s="349"/>
    </row>
    <row r="13" spans="1:10" ht="20.45" customHeight="1">
      <c r="A13" s="457" t="s">
        <v>339</v>
      </c>
      <c r="B13" s="457"/>
      <c r="C13" s="457"/>
      <c r="D13" s="457"/>
      <c r="E13" s="457"/>
      <c r="F13" s="342" t="s">
        <v>193</v>
      </c>
    </row>
    <row r="14" spans="1:10" ht="18.75" customHeight="1">
      <c r="A14" s="458" t="s">
        <v>286</v>
      </c>
      <c r="B14" s="458"/>
      <c r="C14" s="458"/>
      <c r="D14" s="458"/>
      <c r="E14" s="458"/>
      <c r="F14" s="350"/>
      <c r="G14" s="29"/>
      <c r="H14" s="29"/>
      <c r="I14" s="29"/>
      <c r="J14" s="29"/>
    </row>
    <row r="15" spans="1:10" ht="35.25" customHeight="1">
      <c r="A15" s="366"/>
      <c r="B15" s="50"/>
      <c r="C15" s="366"/>
      <c r="D15" s="431" t="s">
        <v>50</v>
      </c>
      <c r="E15" s="368"/>
    </row>
    <row r="16" spans="1:10" ht="20.25">
      <c r="A16" s="50" t="s">
        <v>7</v>
      </c>
      <c r="B16" s="349" t="s">
        <v>132</v>
      </c>
      <c r="C16" s="369"/>
      <c r="D16" s="370"/>
      <c r="E16" s="370"/>
    </row>
    <row r="17" spans="1:6" ht="18.75" customHeight="1">
      <c r="A17" s="59">
        <v>1</v>
      </c>
      <c r="B17" s="12" t="s">
        <v>112</v>
      </c>
      <c r="C17" s="367"/>
      <c r="D17" s="215">
        <v>79617.7</v>
      </c>
      <c r="E17" s="219"/>
      <c r="F17" s="143"/>
    </row>
    <row r="18" spans="1:6" ht="18.75" customHeight="1">
      <c r="A18" s="59">
        <f>+A17+1</f>
        <v>2</v>
      </c>
      <c r="B18" s="12" t="s">
        <v>215</v>
      </c>
      <c r="C18" s="367"/>
      <c r="D18" s="432">
        <f>SUM(D19:D20)</f>
        <v>56.28</v>
      </c>
      <c r="E18" s="219"/>
      <c r="F18" s="143"/>
    </row>
    <row r="19" spans="1:6" s="346" customFormat="1">
      <c r="A19" s="343">
        <f>+A18+0.1</f>
        <v>2.1</v>
      </c>
      <c r="B19" s="344" t="s">
        <v>216</v>
      </c>
      <c r="C19" s="344"/>
      <c r="D19" s="433">
        <v>56.28</v>
      </c>
      <c r="E19" s="345"/>
      <c r="F19" s="347"/>
    </row>
    <row r="20" spans="1:6" s="346" customFormat="1" hidden="1">
      <c r="A20" s="343">
        <f>+A19+0.1</f>
        <v>2.2000000000000002</v>
      </c>
      <c r="B20" s="344" t="s">
        <v>217</v>
      </c>
      <c r="C20" s="344"/>
      <c r="D20" s="433"/>
      <c r="E20" s="345"/>
      <c r="F20" s="347"/>
    </row>
    <row r="21" spans="1:6" ht="18.75" customHeight="1">
      <c r="A21" s="59">
        <f>+A18+1</f>
        <v>3</v>
      </c>
      <c r="B21" s="12" t="s">
        <v>218</v>
      </c>
      <c r="C21" s="367"/>
      <c r="D21" s="432">
        <f>SUM(D22:D23)</f>
        <v>12249.26</v>
      </c>
      <c r="E21" s="219"/>
      <c r="F21" s="143"/>
    </row>
    <row r="22" spans="1:6" s="346" customFormat="1">
      <c r="A22" s="343">
        <f>+A21+0.1</f>
        <v>3.1</v>
      </c>
      <c r="B22" s="344" t="s">
        <v>219</v>
      </c>
      <c r="C22" s="344"/>
      <c r="D22" s="433">
        <v>6350.8</v>
      </c>
      <c r="E22" s="345"/>
      <c r="F22" s="347"/>
    </row>
    <row r="23" spans="1:6" s="346" customFormat="1">
      <c r="A23" s="343">
        <f>+A22+0.1</f>
        <v>3.2</v>
      </c>
      <c r="B23" s="344" t="s">
        <v>220</v>
      </c>
      <c r="C23" s="344"/>
      <c r="D23" s="433">
        <v>5898.46</v>
      </c>
      <c r="E23" s="345"/>
      <c r="F23" s="347"/>
    </row>
    <row r="24" spans="1:6" ht="18.75" hidden="1" customHeight="1">
      <c r="A24" s="59">
        <f>+A21+1</f>
        <v>4</v>
      </c>
      <c r="B24" s="12" t="s">
        <v>8</v>
      </c>
      <c r="C24" s="367"/>
      <c r="D24" s="215"/>
      <c r="E24" s="219"/>
      <c r="F24" s="143"/>
    </row>
    <row r="25" spans="1:6" ht="18.75" hidden="1" customHeight="1">
      <c r="A25" s="59">
        <f t="shared" ref="A25:A26" si="0">+A24+1</f>
        <v>5</v>
      </c>
      <c r="B25" s="12" t="s">
        <v>60</v>
      </c>
      <c r="C25" s="367"/>
      <c r="D25" s="215">
        <f>+'Komunal '!M28</f>
        <v>0</v>
      </c>
      <c r="E25" s="219"/>
      <c r="F25" s="143">
        <f>+'Komunal '!M28</f>
        <v>0</v>
      </c>
    </row>
    <row r="26" spans="1:6" ht="18.75" hidden="1" customHeight="1">
      <c r="A26" s="59">
        <f t="shared" si="0"/>
        <v>6</v>
      </c>
      <c r="B26" s="12" t="s">
        <v>113</v>
      </c>
      <c r="C26" s="367"/>
      <c r="D26" s="215"/>
      <c r="E26" s="219"/>
      <c r="F26" s="143"/>
    </row>
    <row r="27" spans="1:6" ht="18.75" customHeight="1">
      <c r="A27" s="59">
        <v>4</v>
      </c>
      <c r="B27" s="12" t="s">
        <v>119</v>
      </c>
      <c r="C27" s="367"/>
      <c r="D27" s="432">
        <f>SUM(D28:D29)</f>
        <v>1706.2</v>
      </c>
      <c r="E27" s="219"/>
      <c r="F27" s="143"/>
    </row>
    <row r="28" spans="1:6" s="346" customFormat="1">
      <c r="A28" s="343" t="s">
        <v>338</v>
      </c>
      <c r="B28" s="344" t="s">
        <v>69</v>
      </c>
      <c r="C28" s="344"/>
      <c r="D28" s="434">
        <f>+D72</f>
        <v>1706.2</v>
      </c>
      <c r="E28" s="345"/>
      <c r="F28" s="347"/>
    </row>
    <row r="29" spans="1:6" s="346" customFormat="1" hidden="1">
      <c r="A29" s="343" t="e">
        <f>+A28+0.1</f>
        <v>#VALUE!</v>
      </c>
      <c r="B29" s="344" t="s">
        <v>70</v>
      </c>
      <c r="C29" s="344"/>
      <c r="D29" s="433"/>
      <c r="E29" s="345"/>
      <c r="F29" s="347"/>
    </row>
    <row r="30" spans="1:6" ht="18.75" hidden="1" customHeight="1">
      <c r="A30" s="59">
        <f>+A27+1</f>
        <v>5</v>
      </c>
      <c r="B30" s="12" t="s">
        <v>9</v>
      </c>
      <c r="C30" s="367"/>
      <c r="D30" s="215"/>
      <c r="E30" s="219"/>
      <c r="F30" s="143" t="s">
        <v>306</v>
      </c>
    </row>
    <row r="31" spans="1:6" ht="18.75" hidden="1" customHeight="1">
      <c r="A31" s="59">
        <f>+A30+1</f>
        <v>6</v>
      </c>
      <c r="B31" s="12" t="s">
        <v>267</v>
      </c>
      <c r="C31" s="367"/>
      <c r="D31" s="215"/>
      <c r="E31" s="219"/>
      <c r="F31" s="143" t="s">
        <v>189</v>
      </c>
    </row>
    <row r="32" spans="1:6">
      <c r="A32" s="50"/>
      <c r="B32" s="80" t="s">
        <v>27</v>
      </c>
      <c r="C32" s="369"/>
      <c r="D32" s="417">
        <f>SUM(D17:D18,D21,D24:D27,D30:D31)</f>
        <v>93629.439999999988</v>
      </c>
      <c r="E32" s="371"/>
    </row>
    <row r="33" spans="1:14" ht="15.75" customHeight="1">
      <c r="A33" s="28"/>
      <c r="B33" s="50"/>
      <c r="C33" s="367"/>
      <c r="D33" s="215"/>
      <c r="E33" s="215"/>
    </row>
    <row r="34" spans="1:14" ht="20.25">
      <c r="A34" s="50" t="s">
        <v>10</v>
      </c>
      <c r="B34" s="349" t="s">
        <v>133</v>
      </c>
      <c r="C34" s="370"/>
      <c r="D34" s="372"/>
      <c r="E34" s="372"/>
    </row>
    <row r="35" spans="1:14" ht="18.75" customHeight="1">
      <c r="A35" s="59">
        <v>1</v>
      </c>
      <c r="B35" s="12" t="s">
        <v>11</v>
      </c>
      <c r="C35" s="367"/>
      <c r="D35" s="432">
        <f>+Ashkhatavardz!N9</f>
        <v>66027</v>
      </c>
      <c r="E35" s="219"/>
      <c r="F35" s="143"/>
    </row>
    <row r="36" spans="1:14" s="346" customFormat="1" hidden="1">
      <c r="A36" s="343">
        <f>+A35+0.1</f>
        <v>1.1000000000000001</v>
      </c>
      <c r="B36" s="344" t="s">
        <v>114</v>
      </c>
      <c r="C36" s="344"/>
      <c r="D36" s="433">
        <f>+Ashkhatavardz!J7</f>
        <v>0</v>
      </c>
      <c r="E36" s="345"/>
      <c r="F36" s="347"/>
    </row>
    <row r="37" spans="1:14" s="346" customFormat="1">
      <c r="A37" s="343">
        <v>1.1000000000000001</v>
      </c>
      <c r="B37" s="344" t="s">
        <v>237</v>
      </c>
      <c r="C37" s="344"/>
      <c r="D37" s="433">
        <f>+Ashkhatavardz!L7+161.2</f>
        <v>4134.8</v>
      </c>
      <c r="E37" s="345"/>
      <c r="F37" s="347"/>
      <c r="G37" s="346" t="s">
        <v>212</v>
      </c>
    </row>
    <row r="38" spans="1:14" ht="18.75" customHeight="1">
      <c r="A38" s="59">
        <f>+A35+1</f>
        <v>2</v>
      </c>
      <c r="B38" s="12" t="s">
        <v>14</v>
      </c>
      <c r="C38" s="367"/>
      <c r="D38" s="432">
        <f>+'Snund ev finans. pastaci'!E12</f>
        <v>15657.7</v>
      </c>
      <c r="E38" s="219"/>
      <c r="F38" s="143"/>
      <c r="H38" s="5" t="s">
        <v>180</v>
      </c>
      <c r="I38" s="5">
        <v>480</v>
      </c>
      <c r="J38" s="5">
        <v>42</v>
      </c>
      <c r="K38" s="5" t="s">
        <v>181</v>
      </c>
      <c r="L38" s="5">
        <f>ROUND(G38*I38*J38/1000,1)+'Snund ev finans. pastaci'!E8+'Snund ev finans. pastaci'!E9</f>
        <v>12602</v>
      </c>
      <c r="N38" s="5" t="s">
        <v>213</v>
      </c>
    </row>
    <row r="39" spans="1:14" ht="18.75" customHeight="1">
      <c r="A39" s="59">
        <f>+A38+1</f>
        <v>3</v>
      </c>
      <c r="B39" s="12" t="s">
        <v>13</v>
      </c>
      <c r="C39" s="367"/>
      <c r="D39" s="432">
        <f>+'Komunal '!F27</f>
        <v>1705.9</v>
      </c>
      <c r="E39" s="219"/>
      <c r="F39" s="215">
        <f>+D39-'Komunal '!F27</f>
        <v>0</v>
      </c>
      <c r="L39" s="5">
        <f>+'Snund ev finans. pastaci'!E8+'Snund ev finans. pastaci'!E9</f>
        <v>12602</v>
      </c>
    </row>
    <row r="40" spans="1:14" ht="18.75" customHeight="1">
      <c r="A40" s="59">
        <f t="shared" ref="A40:A44" si="1">+A39+1</f>
        <v>4</v>
      </c>
      <c r="B40" s="12" t="s">
        <v>12</v>
      </c>
      <c r="C40" s="367"/>
      <c r="D40" s="432">
        <f>+'Komunal '!J27</f>
        <v>2243.5</v>
      </c>
      <c r="E40" s="219"/>
      <c r="F40" s="215">
        <f>+D40-'Komunal '!J27</f>
        <v>0</v>
      </c>
      <c r="L40" s="80">
        <f>+L39+L38*0.8</f>
        <v>22683.599999999999</v>
      </c>
    </row>
    <row r="41" spans="1:14" ht="18.75" customHeight="1">
      <c r="A41" s="59">
        <f t="shared" si="1"/>
        <v>5</v>
      </c>
      <c r="B41" s="12" t="s">
        <v>15</v>
      </c>
      <c r="C41" s="367"/>
      <c r="D41" s="215">
        <f>+'Komunal '!M20</f>
        <v>381.5</v>
      </c>
      <c r="E41" s="219"/>
      <c r="F41" s="215">
        <f>+'Komunal '!M20</f>
        <v>381.5</v>
      </c>
    </row>
    <row r="42" spans="1:14" ht="18.75" customHeight="1">
      <c r="A42" s="59">
        <f t="shared" si="1"/>
        <v>6</v>
      </c>
      <c r="B42" s="12" t="s">
        <v>16</v>
      </c>
      <c r="C42" s="367"/>
      <c r="D42" s="215">
        <v>52.8</v>
      </c>
      <c r="E42" s="219"/>
      <c r="F42" s="143"/>
    </row>
    <row r="43" spans="1:14" ht="18.75" customHeight="1">
      <c r="A43" s="59">
        <f t="shared" si="1"/>
        <v>7</v>
      </c>
      <c r="B43" s="12" t="s">
        <v>17</v>
      </c>
      <c r="C43" s="367"/>
      <c r="D43" s="215">
        <v>60</v>
      </c>
      <c r="E43" s="219"/>
      <c r="F43" s="143"/>
    </row>
    <row r="44" spans="1:14" ht="18.75" customHeight="1">
      <c r="A44" s="59">
        <f t="shared" si="1"/>
        <v>8</v>
      </c>
      <c r="B44" s="12" t="s">
        <v>18</v>
      </c>
      <c r="C44" s="367"/>
      <c r="D44" s="432">
        <f>SUM(D45:D47)</f>
        <v>115.80000000000001</v>
      </c>
      <c r="E44" s="219"/>
      <c r="F44" s="143"/>
    </row>
    <row r="45" spans="1:14" s="346" customFormat="1">
      <c r="A45" s="343">
        <f>+A44+0.1</f>
        <v>8.1</v>
      </c>
      <c r="B45" s="344" t="s">
        <v>19</v>
      </c>
      <c r="C45" s="344"/>
      <c r="D45" s="433">
        <v>57.6</v>
      </c>
      <c r="E45" s="345"/>
      <c r="F45" s="347"/>
    </row>
    <row r="46" spans="1:14" s="346" customFormat="1">
      <c r="A46" s="343">
        <f>+A45+0.1</f>
        <v>8.1999999999999993</v>
      </c>
      <c r="B46" s="344" t="s">
        <v>20</v>
      </c>
      <c r="C46" s="344"/>
      <c r="D46" s="433">
        <v>0.6</v>
      </c>
      <c r="E46" s="345"/>
      <c r="F46" s="347"/>
    </row>
    <row r="47" spans="1:14" s="346" customFormat="1">
      <c r="A47" s="343">
        <f>+A46+0.1</f>
        <v>8.2999999999999989</v>
      </c>
      <c r="B47" s="344" t="s">
        <v>21</v>
      </c>
      <c r="C47" s="344"/>
      <c r="D47" s="433">
        <v>57.6</v>
      </c>
      <c r="E47" s="345"/>
      <c r="F47" s="347"/>
    </row>
    <row r="48" spans="1:14" ht="18.75" customHeight="1">
      <c r="A48" s="59">
        <f>+A44+1</f>
        <v>9</v>
      </c>
      <c r="B48" s="12" t="s">
        <v>22</v>
      </c>
      <c r="C48" s="367"/>
      <c r="D48" s="215">
        <v>30</v>
      </c>
      <c r="E48" s="219"/>
      <c r="F48" s="143" t="s">
        <v>232</v>
      </c>
    </row>
    <row r="49" spans="1:11" ht="18.75" customHeight="1">
      <c r="A49" s="59">
        <f>+A48+1</f>
        <v>10</v>
      </c>
      <c r="B49" s="12" t="s">
        <v>28</v>
      </c>
      <c r="C49" s="367"/>
      <c r="D49" s="215">
        <v>735</v>
      </c>
      <c r="E49" s="219"/>
      <c r="F49" s="143"/>
      <c r="G49" s="5" t="s">
        <v>180</v>
      </c>
      <c r="H49" s="5">
        <v>147</v>
      </c>
      <c r="I49" s="5" t="s">
        <v>181</v>
      </c>
      <c r="J49" s="5">
        <f>+F49*H49</f>
        <v>0</v>
      </c>
    </row>
    <row r="50" spans="1:11" ht="18.75" customHeight="1">
      <c r="A50" s="59">
        <f t="shared" ref="A50:A70" si="2">+A49+1</f>
        <v>11</v>
      </c>
      <c r="B50" s="12" t="s">
        <v>23</v>
      </c>
      <c r="C50" s="367"/>
      <c r="D50" s="215">
        <v>150</v>
      </c>
      <c r="E50" s="219"/>
      <c r="F50" s="215">
        <f>+$F$49</f>
        <v>0</v>
      </c>
      <c r="G50" s="5" t="s">
        <v>180</v>
      </c>
      <c r="H50" s="5">
        <v>27.9</v>
      </c>
      <c r="I50" s="5" t="s">
        <v>181</v>
      </c>
      <c r="J50" s="5">
        <f>+F50*H50</f>
        <v>0</v>
      </c>
    </row>
    <row r="51" spans="1:11" ht="18.75" customHeight="1">
      <c r="A51" s="59">
        <f t="shared" si="2"/>
        <v>12</v>
      </c>
      <c r="B51" s="12" t="s">
        <v>71</v>
      </c>
      <c r="C51" s="367"/>
      <c r="D51" s="215">
        <v>599.9</v>
      </c>
      <c r="E51" s="219"/>
      <c r="F51" s="215">
        <f t="shared" ref="F51:F53" si="3">+$F$49</f>
        <v>0</v>
      </c>
      <c r="G51" s="5" t="s">
        <v>180</v>
      </c>
      <c r="H51" s="5" t="s">
        <v>233</v>
      </c>
      <c r="I51" s="5" t="s">
        <v>181</v>
      </c>
      <c r="J51" s="5">
        <f>0*80+0*110+0*250</f>
        <v>0</v>
      </c>
      <c r="K51" s="5" t="s">
        <v>234</v>
      </c>
    </row>
    <row r="52" spans="1:11" ht="18.75" customHeight="1">
      <c r="A52" s="59">
        <f t="shared" si="2"/>
        <v>13</v>
      </c>
      <c r="B52" s="12" t="s">
        <v>46</v>
      </c>
      <c r="C52" s="367"/>
      <c r="D52" s="215">
        <v>1435.4</v>
      </c>
      <c r="E52" s="219"/>
      <c r="F52" s="215"/>
    </row>
    <row r="53" spans="1:11" ht="18.75" customHeight="1">
      <c r="A53" s="59">
        <f t="shared" si="2"/>
        <v>14</v>
      </c>
      <c r="B53" s="12" t="s">
        <v>115</v>
      </c>
      <c r="C53" s="367"/>
      <c r="D53" s="215">
        <v>120.9</v>
      </c>
      <c r="E53" s="219"/>
      <c r="F53" s="215">
        <f t="shared" si="3"/>
        <v>0</v>
      </c>
      <c r="G53" s="5" t="s">
        <v>180</v>
      </c>
      <c r="H53" s="5">
        <v>38.700000000000003</v>
      </c>
      <c r="I53" s="5" t="s">
        <v>181</v>
      </c>
      <c r="J53" s="5">
        <f>+F53*H53</f>
        <v>0</v>
      </c>
    </row>
    <row r="54" spans="1:11" ht="18.75" customHeight="1">
      <c r="A54" s="59">
        <f t="shared" si="2"/>
        <v>15</v>
      </c>
      <c r="B54" s="12" t="s">
        <v>116</v>
      </c>
      <c r="C54" s="367"/>
      <c r="D54" s="215">
        <v>100</v>
      </c>
      <c r="E54" s="219"/>
      <c r="F54" s="143"/>
    </row>
    <row r="55" spans="1:11" ht="18.75" customHeight="1">
      <c r="A55" s="59">
        <f t="shared" si="2"/>
        <v>16</v>
      </c>
      <c r="B55" s="12" t="s">
        <v>24</v>
      </c>
      <c r="C55" s="367"/>
      <c r="D55" s="215">
        <v>500</v>
      </c>
      <c r="E55" s="219"/>
      <c r="F55" s="143"/>
    </row>
    <row r="56" spans="1:11" ht="18.75" customHeight="1">
      <c r="A56" s="59">
        <f t="shared" si="2"/>
        <v>17</v>
      </c>
      <c r="B56" s="12" t="s">
        <v>25</v>
      </c>
      <c r="C56" s="367"/>
      <c r="D56" s="215">
        <v>90.7</v>
      </c>
      <c r="E56" s="219"/>
      <c r="F56" s="143"/>
    </row>
    <row r="57" spans="1:11" ht="18.75" hidden="1" customHeight="1">
      <c r="A57" s="59">
        <f t="shared" si="2"/>
        <v>18</v>
      </c>
      <c r="B57" s="12" t="s">
        <v>64</v>
      </c>
      <c r="C57" s="367"/>
      <c r="D57" s="215"/>
      <c r="E57" s="219"/>
      <c r="F57" s="143"/>
    </row>
    <row r="58" spans="1:11" ht="18.75" hidden="1" customHeight="1">
      <c r="A58" s="59">
        <v>18</v>
      </c>
      <c r="B58" s="12" t="s">
        <v>51</v>
      </c>
      <c r="C58" s="367"/>
      <c r="D58" s="215">
        <f>+D25</f>
        <v>0</v>
      </c>
      <c r="E58" s="219"/>
      <c r="F58" s="143"/>
    </row>
    <row r="59" spans="1:11" ht="18.75" customHeight="1">
      <c r="A59" s="59">
        <v>18</v>
      </c>
      <c r="B59" s="12" t="s">
        <v>43</v>
      </c>
      <c r="C59" s="367"/>
      <c r="D59" s="215">
        <v>125</v>
      </c>
      <c r="E59" s="219"/>
      <c r="F59" s="143"/>
    </row>
    <row r="60" spans="1:11" ht="18.75" customHeight="1">
      <c r="A60" s="59">
        <f t="shared" si="2"/>
        <v>19</v>
      </c>
      <c r="B60" s="12" t="s">
        <v>72</v>
      </c>
      <c r="C60" s="367"/>
      <c r="D60" s="215">
        <v>170</v>
      </c>
      <c r="E60" s="219"/>
      <c r="F60" s="143"/>
    </row>
    <row r="61" spans="1:11" ht="18.75" customHeight="1">
      <c r="A61" s="59">
        <f t="shared" si="2"/>
        <v>20</v>
      </c>
      <c r="B61" s="12" t="s">
        <v>73</v>
      </c>
      <c r="C61" s="367"/>
      <c r="D61" s="215">
        <v>112</v>
      </c>
      <c r="E61" s="219"/>
      <c r="F61" s="143"/>
    </row>
    <row r="62" spans="1:11" ht="18.75" hidden="1" customHeight="1">
      <c r="A62" s="59">
        <f t="shared" si="2"/>
        <v>21</v>
      </c>
      <c r="B62" s="12" t="s">
        <v>44</v>
      </c>
      <c r="C62" s="367"/>
      <c r="D62" s="215"/>
      <c r="E62" s="219"/>
      <c r="F62" s="143"/>
    </row>
    <row r="63" spans="1:11" ht="18.75" hidden="1" customHeight="1">
      <c r="A63" s="59">
        <f t="shared" si="2"/>
        <v>22</v>
      </c>
      <c r="B63" s="12" t="s">
        <v>117</v>
      </c>
      <c r="C63" s="367"/>
      <c r="D63" s="215"/>
      <c r="E63" s="219"/>
      <c r="F63" s="143"/>
    </row>
    <row r="64" spans="1:11" ht="18.75" hidden="1" customHeight="1">
      <c r="A64" s="59">
        <v>22</v>
      </c>
      <c r="B64" s="12" t="s">
        <v>45</v>
      </c>
      <c r="C64" s="367"/>
      <c r="D64" s="215"/>
      <c r="E64" s="219"/>
      <c r="F64" s="143"/>
    </row>
    <row r="65" spans="1:7" ht="18.75" customHeight="1">
      <c r="A65" s="59">
        <v>21</v>
      </c>
      <c r="B65" s="12" t="s">
        <v>61</v>
      </c>
      <c r="C65" s="367"/>
      <c r="D65" s="215">
        <f>+D19</f>
        <v>56.28</v>
      </c>
      <c r="E65" s="219"/>
      <c r="F65" s="143"/>
    </row>
    <row r="66" spans="1:7" ht="18.75" customHeight="1">
      <c r="A66" s="59">
        <f t="shared" si="2"/>
        <v>22</v>
      </c>
      <c r="B66" s="12" t="s">
        <v>303</v>
      </c>
      <c r="C66" s="367"/>
      <c r="D66" s="215">
        <v>400</v>
      </c>
      <c r="E66" s="219"/>
      <c r="F66" s="143"/>
    </row>
    <row r="67" spans="1:7" ht="18.75" customHeight="1">
      <c r="A67" s="59">
        <f t="shared" si="2"/>
        <v>23</v>
      </c>
      <c r="B67" s="12" t="s">
        <v>334</v>
      </c>
      <c r="C67" s="367"/>
      <c r="D67" s="215">
        <v>100</v>
      </c>
      <c r="E67" s="219"/>
      <c r="F67" s="143"/>
    </row>
    <row r="68" spans="1:7" ht="18.75" customHeight="1">
      <c r="A68" s="59">
        <f t="shared" si="2"/>
        <v>24</v>
      </c>
      <c r="B68" s="12" t="s">
        <v>326</v>
      </c>
      <c r="C68" s="367"/>
      <c r="D68" s="215">
        <v>100</v>
      </c>
      <c r="E68" s="219"/>
      <c r="F68" s="143" t="s">
        <v>320</v>
      </c>
    </row>
    <row r="69" spans="1:7" ht="18.75" hidden="1" customHeight="1">
      <c r="A69" s="59">
        <f t="shared" si="2"/>
        <v>25</v>
      </c>
      <c r="B69" s="12" t="s">
        <v>210</v>
      </c>
      <c r="C69" s="367"/>
      <c r="D69" s="215"/>
      <c r="E69" s="219"/>
      <c r="F69" s="143"/>
    </row>
    <row r="70" spans="1:7" ht="18.75" hidden="1" customHeight="1">
      <c r="A70" s="59">
        <f t="shared" si="2"/>
        <v>26</v>
      </c>
      <c r="B70" s="12" t="s">
        <v>209</v>
      </c>
      <c r="C70" s="367"/>
      <c r="D70" s="215"/>
      <c r="E70" s="219"/>
      <c r="F70" s="143"/>
    </row>
    <row r="71" spans="1:7" ht="18.75" customHeight="1">
      <c r="A71" s="59">
        <v>25</v>
      </c>
      <c r="B71" s="12" t="s">
        <v>26</v>
      </c>
      <c r="C71" s="367"/>
      <c r="D71" s="215">
        <v>1706.2</v>
      </c>
      <c r="E71" s="219"/>
      <c r="F71" s="143"/>
    </row>
    <row r="72" spans="1:7" s="346" customFormat="1">
      <c r="A72" s="343">
        <f>+A71+0.1</f>
        <v>25.1</v>
      </c>
      <c r="B72" s="344" t="s">
        <v>74</v>
      </c>
      <c r="C72" s="344"/>
      <c r="D72" s="433">
        <v>1706.2</v>
      </c>
      <c r="E72" s="345"/>
      <c r="F72" s="347"/>
    </row>
    <row r="73" spans="1:7" ht="18.75" hidden="1" customHeight="1">
      <c r="A73" s="59">
        <f>+A71+1</f>
        <v>26</v>
      </c>
      <c r="B73" s="12" t="s">
        <v>75</v>
      </c>
      <c r="C73" s="367"/>
      <c r="D73" s="215"/>
      <c r="E73" s="219"/>
      <c r="F73" s="143"/>
    </row>
    <row r="74" spans="1:7" ht="18.75" customHeight="1">
      <c r="A74" s="59">
        <v>26</v>
      </c>
      <c r="B74" s="12" t="s">
        <v>65</v>
      </c>
      <c r="C74" s="367"/>
      <c r="D74" s="215">
        <v>853.8</v>
      </c>
      <c r="E74" s="219"/>
      <c r="F74" s="143"/>
    </row>
    <row r="75" spans="1:7">
      <c r="A75" s="28"/>
      <c r="B75" s="80" t="s">
        <v>29</v>
      </c>
      <c r="C75" s="369"/>
      <c r="D75" s="417">
        <f>SUM(D35,D38:D44,D48:D71,D73:D74)</f>
        <v>93629.379999999976</v>
      </c>
      <c r="E75" s="219" t="s">
        <v>340</v>
      </c>
      <c r="F75" s="454">
        <f>+D32-D75</f>
        <v>6.0000000012223609E-2</v>
      </c>
      <c r="G75" s="455"/>
    </row>
    <row r="76" spans="1:7" ht="37.5" customHeight="1">
      <c r="B76" s="53"/>
      <c r="C76" s="43"/>
    </row>
    <row r="77" spans="1:7" ht="26.25" hidden="1" customHeight="1">
      <c r="B77" s="198" t="s">
        <v>2</v>
      </c>
      <c r="C77" s="214"/>
      <c r="D77" s="212" t="s">
        <v>335</v>
      </c>
      <c r="E77" s="214"/>
      <c r="F77" s="143">
        <f>2274.5-F75</f>
        <v>2274.4399999999878</v>
      </c>
    </row>
    <row r="78" spans="1:7" ht="15.75" hidden="1" customHeight="1">
      <c r="B78" s="53"/>
      <c r="D78" s="213" t="s">
        <v>90</v>
      </c>
      <c r="E78" s="220"/>
    </row>
    <row r="79" spans="1:7" ht="30.75" hidden="1" customHeight="1">
      <c r="B79" s="198" t="s">
        <v>6</v>
      </c>
      <c r="C79" s="212"/>
      <c r="D79" s="212" t="s">
        <v>336</v>
      </c>
      <c r="E79" s="212"/>
    </row>
    <row r="80" spans="1:7" ht="13.5" hidden="1" customHeight="1">
      <c r="D80" s="213" t="s">
        <v>90</v>
      </c>
      <c r="E80" s="220"/>
    </row>
    <row r="81" spans="1:6" hidden="1">
      <c r="B81" s="43" t="s">
        <v>184</v>
      </c>
    </row>
    <row r="82" spans="1:6" s="197" customFormat="1" ht="109.5" customHeight="1">
      <c r="A82" s="232" t="s">
        <v>199</v>
      </c>
      <c r="D82" s="230"/>
      <c r="E82" s="231" t="s">
        <v>214</v>
      </c>
      <c r="F82" s="348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64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58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5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4" width="0" style="42" hidden="1" customWidth="1"/>
    <col min="15" max="16384" width="9.140625" style="42"/>
  </cols>
  <sheetData>
    <row r="1" spans="1:10" s="40" customFormat="1" ht="17.25">
      <c r="A1" s="224"/>
      <c r="B1" s="225"/>
      <c r="C1" s="407" t="s">
        <v>182</v>
      </c>
      <c r="D1" s="408">
        <f>+'Ekamut-caxs'!E1+1</f>
        <v>236</v>
      </c>
      <c r="E1" s="53"/>
      <c r="F1" s="28"/>
      <c r="G1" s="28"/>
    </row>
    <row r="2" spans="1:10" s="40" customFormat="1" ht="17.25">
      <c r="A2" s="224"/>
      <c r="B2" s="226"/>
      <c r="C2" s="407" t="s">
        <v>39</v>
      </c>
      <c r="D2" s="409"/>
      <c r="E2" s="53"/>
      <c r="F2" s="28"/>
      <c r="G2" s="28"/>
    </row>
    <row r="3" spans="1:10" s="40" customFormat="1" ht="17.25">
      <c r="A3" s="224"/>
      <c r="B3" s="226"/>
      <c r="C3" s="407" t="s">
        <v>206</v>
      </c>
      <c r="D3" s="409"/>
      <c r="E3" s="53"/>
      <c r="F3" s="28"/>
      <c r="G3" s="28"/>
    </row>
    <row r="4" spans="1:10" s="40" customFormat="1" ht="17.25">
      <c r="A4" s="224"/>
      <c r="B4" s="226"/>
      <c r="C4" s="407" t="s">
        <v>322</v>
      </c>
      <c r="D4" s="410"/>
      <c r="E4" s="53"/>
      <c r="F4" s="28"/>
      <c r="G4" s="28"/>
    </row>
    <row r="5" spans="1:10" s="40" customFormat="1" ht="17.25">
      <c r="A5" s="224"/>
      <c r="B5" s="226"/>
      <c r="C5" s="407" t="s">
        <v>207</v>
      </c>
      <c r="D5" s="410"/>
      <c r="E5" s="53"/>
      <c r="F5" s="28"/>
      <c r="G5" s="28"/>
    </row>
    <row r="6" spans="1:10" s="40" customFormat="1" ht="17.25">
      <c r="A6" s="224"/>
      <c r="B6" s="226"/>
      <c r="C6" s="407"/>
      <c r="D6" s="410"/>
      <c r="E6" s="53"/>
      <c r="F6" s="28"/>
      <c r="G6" s="28"/>
    </row>
    <row r="7" spans="1:10" s="40" customFormat="1" ht="17.25">
      <c r="A7" s="224"/>
      <c r="B7" s="373"/>
      <c r="C7" s="411" t="s">
        <v>260</v>
      </c>
      <c r="D7" s="408">
        <f>+'Ekamut-caxs'!E7+1</f>
        <v>236</v>
      </c>
      <c r="E7" s="341"/>
      <c r="F7" s="53"/>
      <c r="G7" s="28"/>
      <c r="H7" s="28"/>
      <c r="I7" s="28"/>
      <c r="J7" s="28"/>
    </row>
    <row r="8" spans="1:10" s="40" customFormat="1" ht="17.25">
      <c r="A8" s="224"/>
      <c r="B8" s="224"/>
      <c r="C8" s="412" t="s">
        <v>39</v>
      </c>
      <c r="D8" s="413"/>
      <c r="E8" s="312"/>
      <c r="F8" s="53"/>
      <c r="G8" s="28"/>
      <c r="H8" s="28"/>
      <c r="I8" s="28"/>
      <c r="J8" s="28"/>
    </row>
    <row r="9" spans="1:10" s="40" customFormat="1" ht="17.25">
      <c r="A9" s="224"/>
      <c r="B9" s="224"/>
      <c r="C9" s="412" t="s">
        <v>262</v>
      </c>
      <c r="D9" s="414"/>
      <c r="E9" s="312"/>
      <c r="F9" s="53"/>
      <c r="G9" s="28"/>
      <c r="H9" s="28"/>
      <c r="I9" s="28"/>
      <c r="J9" s="28"/>
    </row>
    <row r="10" spans="1:10" s="40" customFormat="1" ht="17.25">
      <c r="A10" s="224"/>
      <c r="B10" s="224"/>
      <c r="C10" s="415" t="str">
        <f>+'Ekamut-caxs'!D10</f>
        <v>«20» մայիսի, 2025թ.</v>
      </c>
      <c r="D10" s="414"/>
      <c r="E10" s="214"/>
      <c r="F10" s="53"/>
      <c r="G10" s="28"/>
      <c r="H10" s="28"/>
      <c r="I10" s="28"/>
      <c r="J10" s="28"/>
    </row>
    <row r="11" spans="1:10" s="40" customFormat="1" ht="17.25">
      <c r="A11" s="224"/>
      <c r="B11" s="226"/>
      <c r="C11" s="415" t="str">
        <f>+'Ekamut-caxs'!D11</f>
        <v xml:space="preserve">հ. 1992-Ա որոշմամբ </v>
      </c>
      <c r="D11" s="410"/>
      <c r="E11" s="53"/>
      <c r="F11" s="28"/>
      <c r="G11" s="28"/>
    </row>
    <row r="12" spans="1:10" s="40" customFormat="1" ht="12.75" customHeight="1">
      <c r="A12" s="224"/>
      <c r="B12" s="226"/>
      <c r="C12" s="217"/>
      <c r="E12" s="53"/>
      <c r="F12" s="28"/>
      <c r="G12" s="28"/>
    </row>
    <row r="13" spans="1:10" s="40" customFormat="1" ht="19.5" customHeight="1">
      <c r="A13" s="459" t="s">
        <v>40</v>
      </c>
      <c r="B13" s="459"/>
      <c r="C13" s="459"/>
      <c r="D13" s="459"/>
      <c r="E13" s="53"/>
      <c r="F13" s="28"/>
      <c r="G13" s="28"/>
    </row>
    <row r="14" spans="1:10" s="5" customFormat="1" ht="20.25">
      <c r="A14" s="457" t="str">
        <f>+_xlfn.SINGLE('Ekamut-caxs'!A13)</f>
        <v xml:space="preserve">«Երևանի հ․125 մսուր-մանկապարտեզ» ՀՈԱԿ-ի </v>
      </c>
      <c r="B14" s="457"/>
      <c r="C14" s="457"/>
      <c r="D14" s="457"/>
      <c r="E14" s="54"/>
      <c r="F14" s="3"/>
      <c r="G14" s="3"/>
    </row>
    <row r="15" spans="1:10" s="5" customFormat="1" ht="18.75" customHeight="1">
      <c r="A15" s="458" t="s">
        <v>287</v>
      </c>
      <c r="B15" s="458"/>
      <c r="C15" s="458"/>
      <c r="D15" s="458"/>
      <c r="E15" s="53"/>
      <c r="F15" s="28"/>
      <c r="G15" s="28"/>
    </row>
    <row r="16" spans="1:10" s="5" customFormat="1" ht="11.25" customHeight="1">
      <c r="A16" s="365"/>
      <c r="B16" s="374"/>
      <c r="C16" s="365"/>
      <c r="D16" s="365"/>
      <c r="E16" s="53"/>
      <c r="F16" s="28"/>
      <c r="G16" s="28"/>
    </row>
    <row r="17" spans="1:7" s="40" customFormat="1" ht="15" customHeight="1">
      <c r="A17" s="224"/>
      <c r="B17" s="226"/>
      <c r="C17" s="375" t="s">
        <v>208</v>
      </c>
      <c r="D17" s="376"/>
      <c r="E17" s="53"/>
      <c r="F17" s="28"/>
      <c r="G17" s="28"/>
    </row>
    <row r="18" spans="1:7" s="43" customFormat="1" ht="31.5" customHeight="1" thickBot="1">
      <c r="A18" s="377" t="s">
        <v>3</v>
      </c>
      <c r="B18" s="378" t="s">
        <v>30</v>
      </c>
      <c r="C18" s="379" t="s">
        <v>41</v>
      </c>
      <c r="D18" s="380"/>
      <c r="E18" s="392">
        <f>+C19-C77</f>
        <v>4045.7999999999997</v>
      </c>
      <c r="G18" s="140" t="s">
        <v>204</v>
      </c>
    </row>
    <row r="19" spans="1:7" s="40" customFormat="1" ht="40.9" customHeight="1" thickBot="1">
      <c r="A19" s="381" t="s">
        <v>7</v>
      </c>
      <c r="B19" s="382" t="s">
        <v>31</v>
      </c>
      <c r="C19" s="132">
        <f>+'Dramakani hamematakan'!D6</f>
        <v>4629.2</v>
      </c>
      <c r="D19" s="383"/>
      <c r="E19" s="460" t="s">
        <v>205</v>
      </c>
      <c r="F19" s="460"/>
      <c r="G19" s="138"/>
    </row>
    <row r="20" spans="1:7" s="40" customFormat="1" ht="17.25">
      <c r="A20" s="381" t="s">
        <v>10</v>
      </c>
      <c r="B20" s="382" t="s">
        <v>78</v>
      </c>
      <c r="C20" s="132">
        <f>SUM(C21:C22,C25,C29:C34)</f>
        <v>94396.239999999991</v>
      </c>
      <c r="D20" s="384"/>
      <c r="E20" s="53"/>
      <c r="F20" s="28"/>
      <c r="G20" s="28"/>
    </row>
    <row r="21" spans="1:7" s="40" customFormat="1" ht="18" customHeight="1">
      <c r="A21" s="34">
        <v>1</v>
      </c>
      <c r="B21" s="222" t="str">
        <f>+'Ekamut-caxs'!B17</f>
        <v>Սուբսիդիայից</v>
      </c>
      <c r="C21" s="131">
        <f>+'Ekamut-caxs'!D17</f>
        <v>79617.7</v>
      </c>
      <c r="D21" s="218"/>
      <c r="E21" s="53"/>
      <c r="F21" s="28"/>
      <c r="G21" s="28"/>
    </row>
    <row r="22" spans="1:7" s="40" customFormat="1" ht="18" customHeight="1">
      <c r="A22" s="34">
        <f>+A21+1</f>
        <v>2</v>
      </c>
      <c r="B22" s="222" t="str">
        <f>+'Ekamut-caxs'!B18</f>
        <v>Այլ նպաստներ բյուջեից, որից՝</v>
      </c>
      <c r="C22" s="131">
        <f>SUM(C23:C24)</f>
        <v>56.28</v>
      </c>
      <c r="D22" s="218"/>
      <c r="E22" s="53"/>
      <c r="F22" s="28"/>
      <c r="G22" s="28"/>
    </row>
    <row r="23" spans="1:7" s="363" customFormat="1" ht="15.75" customHeight="1">
      <c r="A23" s="351">
        <f>+A22+0.1</f>
        <v>2.1</v>
      </c>
      <c r="B23" s="352" t="str">
        <f>+'Ekamut-caxs'!B19</f>
        <v>վերապատրաստման գծով</v>
      </c>
      <c r="C23" s="353">
        <f>+'Ekamut-caxs'!D19</f>
        <v>56.28</v>
      </c>
      <c r="D23" s="360"/>
      <c r="E23" s="361"/>
      <c r="F23" s="362"/>
      <c r="G23" s="362"/>
    </row>
    <row r="24" spans="1:7" s="363" customFormat="1" ht="15.75" hidden="1" customHeight="1">
      <c r="A24" s="351">
        <f>+A23+0.1</f>
        <v>2.2000000000000002</v>
      </c>
      <c r="B24" s="352" t="str">
        <f>+'Ekamut-caxs'!B20</f>
        <v>կամավոր ատեստավորման գծով</v>
      </c>
      <c r="C24" s="353">
        <f>+'Ekamut-caxs'!D20</f>
        <v>0</v>
      </c>
      <c r="D24" s="360"/>
      <c r="E24" s="361"/>
      <c r="F24" s="362"/>
      <c r="G24" s="362"/>
    </row>
    <row r="25" spans="1:7" s="40" customFormat="1" ht="18" customHeight="1">
      <c r="A25" s="34">
        <f>+A22+1</f>
        <v>3</v>
      </c>
      <c r="B25" s="222" t="str">
        <f>+'Ekamut-caxs'!B21</f>
        <v>Դրամաշնորհներ բյուջեից, որից՝</v>
      </c>
      <c r="C25" s="131">
        <f>SUM(C26:C28)</f>
        <v>14722.26</v>
      </c>
      <c r="D25" s="218"/>
      <c r="E25" s="53"/>
      <c r="F25" s="28"/>
      <c r="G25" s="28"/>
    </row>
    <row r="26" spans="1:7" s="363" customFormat="1" ht="15.75" customHeight="1">
      <c r="A26" s="351">
        <f>+A25+0.1</f>
        <v>3.1</v>
      </c>
      <c r="B26" s="352" t="str">
        <f>+'Ekamut-caxs'!B22</f>
        <v>կրթության առանձնահատուկ պայմանների կարիք ունեցող երեխաների գծով</v>
      </c>
      <c r="C26" s="354">
        <f>+'Ekamut-caxs'!D22</f>
        <v>6350.8</v>
      </c>
      <c r="D26" s="360"/>
      <c r="E26" s="361"/>
      <c r="F26" s="362"/>
      <c r="G26" s="362"/>
    </row>
    <row r="27" spans="1:7" s="363" customFormat="1" ht="15.75" customHeight="1">
      <c r="A27" s="351">
        <f>+A26+0.1</f>
        <v>3.2</v>
      </c>
      <c r="B27" s="352" t="str">
        <f>+'Ekamut-caxs'!B23</f>
        <v>զինծառայողների երեխաների գծով</v>
      </c>
      <c r="C27" s="354">
        <f>+'Ekamut-caxs'!D23</f>
        <v>5898.46</v>
      </c>
      <c r="D27" s="360"/>
      <c r="E27" s="361"/>
      <c r="F27" s="362"/>
      <c r="G27" s="362"/>
    </row>
    <row r="28" spans="1:7" s="363" customFormat="1" ht="15.75" customHeight="1">
      <c r="A28" s="351">
        <f>+A27+0.1</f>
        <v>3.3000000000000003</v>
      </c>
      <c r="B28" s="352" t="s">
        <v>238</v>
      </c>
      <c r="C28" s="353">
        <v>2473</v>
      </c>
      <c r="D28" s="360"/>
      <c r="E28" s="361"/>
      <c r="F28" s="362"/>
      <c r="G28" s="362"/>
    </row>
    <row r="29" spans="1:7" s="40" customFormat="1" ht="18" hidden="1" customHeight="1">
      <c r="A29" s="34">
        <f>+A25+1</f>
        <v>4</v>
      </c>
      <c r="B29" s="222" t="str">
        <f>+'Ekamut-caxs'!B24</f>
        <v xml:space="preserve">Վճարովի ծառայություններից </v>
      </c>
      <c r="C29" s="131">
        <f>+'Ekamut-caxs'!D24</f>
        <v>0</v>
      </c>
      <c r="D29" s="218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2" t="str">
        <f>+'Ekamut-caxs'!B25</f>
        <v>Սպասարկման և կոմունալ համավճարներից</v>
      </c>
      <c r="C30" s="130">
        <f>+'Ekamut-caxs'!D25</f>
        <v>0</v>
      </c>
      <c r="D30" s="218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2" t="str">
        <f>+'Ekamut-caxs'!B26</f>
        <v>Ֆինանսական օգնությունից (օգնիր մանկապարտեզիդ)</v>
      </c>
      <c r="C31" s="131">
        <f>+'Ekamut-caxs'!D26</f>
        <v>0</v>
      </c>
      <c r="D31" s="218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2" t="s">
        <v>32</v>
      </c>
      <c r="C32" s="130"/>
      <c r="D32" s="218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2" t="str">
        <f>+'Ekamut-caxs'!B30</f>
        <v>Բանկի տոկոսից</v>
      </c>
      <c r="C33" s="130">
        <f>+'Ekamut-caxs'!D30</f>
        <v>0</v>
      </c>
      <c r="D33" s="218"/>
      <c r="E33" s="53"/>
      <c r="F33" s="28"/>
      <c r="G33" s="28"/>
    </row>
    <row r="34" spans="1:7" s="40" customFormat="1" ht="18" hidden="1" customHeight="1">
      <c r="A34" s="34">
        <f>+A33+1</f>
        <v>9</v>
      </c>
      <c r="B34" s="222" t="str">
        <f>+'Ekamut-caxs'!B31</f>
        <v>Այլ եկամուտներ</v>
      </c>
      <c r="C34" s="130">
        <f>+'Ekamut-caxs'!D31</f>
        <v>0</v>
      </c>
      <c r="D34" s="218"/>
      <c r="E34" s="53" t="s">
        <v>266</v>
      </c>
      <c r="F34" s="28"/>
      <c r="G34" s="28"/>
    </row>
    <row r="35" spans="1:7" s="40" customFormat="1" ht="17.25">
      <c r="A35" s="381" t="s">
        <v>33</v>
      </c>
      <c r="B35" s="382" t="s">
        <v>79</v>
      </c>
      <c r="C35" s="132">
        <f>C36+C79+C91</f>
        <v>94681.77999999997</v>
      </c>
      <c r="D35" s="384"/>
      <c r="E35" s="143"/>
      <c r="F35" s="28"/>
      <c r="G35" s="28"/>
    </row>
    <row r="36" spans="1:7" s="40" customFormat="1" ht="17.25">
      <c r="A36" s="27" t="s">
        <v>53</v>
      </c>
      <c r="B36" s="382" t="s">
        <v>56</v>
      </c>
      <c r="C36" s="132">
        <f>SUM(C37,C40:C46,C50:C73,C77:C78)</f>
        <v>91652.77999999997</v>
      </c>
      <c r="D36" s="384"/>
      <c r="E36" s="53"/>
      <c r="F36" s="28"/>
      <c r="G36" s="28"/>
    </row>
    <row r="37" spans="1:7" s="40" customFormat="1" ht="18" customHeight="1">
      <c r="A37" s="34">
        <v>1</v>
      </c>
      <c r="B37" s="222" t="str">
        <f>+'Ekamut-caxs'!B35</f>
        <v>Աշխատավարձի գծով, որից՝</v>
      </c>
      <c r="C37" s="131">
        <f>+'Ekamut-caxs'!D35</f>
        <v>66027</v>
      </c>
      <c r="D37" s="218"/>
      <c r="E37" s="53"/>
      <c r="F37" s="28"/>
      <c r="G37" s="28"/>
    </row>
    <row r="38" spans="1:7" s="363" customFormat="1" ht="15.75" hidden="1" customHeight="1">
      <c r="A38" s="351">
        <f>+A37+0.1</f>
        <v>1.1000000000000001</v>
      </c>
      <c r="B38" s="352" t="str">
        <f>+'Ekamut-caxs'!B36</f>
        <v>վճարովի ծառայության գծով</v>
      </c>
      <c r="C38" s="353">
        <f>+'Ekamut-caxs'!D36</f>
        <v>0</v>
      </c>
      <c r="D38" s="360"/>
      <c r="E38" s="361"/>
      <c r="F38" s="362"/>
      <c r="G38" s="362"/>
    </row>
    <row r="39" spans="1:7" s="363" customFormat="1" ht="15.75" customHeight="1">
      <c r="A39" s="351">
        <v>1.1000000000000001</v>
      </c>
      <c r="B39" s="352" t="str">
        <f>+'Ekamut-caxs'!B37</f>
        <v>պարգևատրման գծով</v>
      </c>
      <c r="C39" s="353">
        <f>+'Ekamut-caxs'!D37</f>
        <v>4134.8</v>
      </c>
      <c r="D39" s="360"/>
      <c r="E39" s="361"/>
      <c r="F39" s="362"/>
      <c r="G39" s="362"/>
    </row>
    <row r="40" spans="1:7" s="40" customFormat="1" ht="18" customHeight="1">
      <c r="A40" s="34">
        <f>+A37+1</f>
        <v>2</v>
      </c>
      <c r="B40" s="222" t="str">
        <f>+'Ekamut-caxs'!B38</f>
        <v>Սննդի գծով</v>
      </c>
      <c r="C40" s="131">
        <f>+'Ekamut-caxs'!D38</f>
        <v>15657.7</v>
      </c>
      <c r="D40" s="218"/>
      <c r="E40" s="53"/>
      <c r="F40" s="28"/>
      <c r="G40" s="28"/>
    </row>
    <row r="41" spans="1:7" s="40" customFormat="1" ht="18" customHeight="1">
      <c r="A41" s="34">
        <f>+A40+1</f>
        <v>3</v>
      </c>
      <c r="B41" s="222" t="str">
        <f>+'Ekamut-caxs'!B39</f>
        <v>Ջեռուցման գծով</v>
      </c>
      <c r="C41" s="131">
        <f>+'Ekamut-caxs'!D39</f>
        <v>1705.9</v>
      </c>
      <c r="D41" s="218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2" t="str">
        <f>+'Ekamut-caxs'!B40</f>
        <v>Էլեկտրաէներգիայի գծով</v>
      </c>
      <c r="C42" s="131">
        <f>+'Ekamut-caxs'!D40</f>
        <v>2243.5</v>
      </c>
      <c r="D42" s="218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2" t="str">
        <f>+'Ekamut-caxs'!B41</f>
        <v>Ջրմուղ-կոյուղու գծով</v>
      </c>
      <c r="C43" s="131">
        <f>+'Komunal '!M27</f>
        <v>381.5</v>
      </c>
      <c r="D43" s="218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2" t="str">
        <f>+'Ekamut-caxs'!B42</f>
        <v>Աղբահանության գծով</v>
      </c>
      <c r="C44" s="131">
        <f>+'Ekamut-caxs'!D42</f>
        <v>52.8</v>
      </c>
      <c r="D44" s="218"/>
      <c r="E44" s="53"/>
      <c r="F44" s="28"/>
      <c r="G44" s="28"/>
    </row>
    <row r="45" spans="1:7" s="40" customFormat="1" ht="18" customHeight="1">
      <c r="A45" s="34">
        <f t="shared" si="1"/>
        <v>7</v>
      </c>
      <c r="B45" s="222" t="str">
        <f>+'Ekamut-caxs'!B43</f>
        <v>Ախտաբանության գծով</v>
      </c>
      <c r="C45" s="131">
        <f>+'Ekamut-caxs'!D43</f>
        <v>60</v>
      </c>
      <c r="D45" s="218"/>
      <c r="E45" s="53"/>
      <c r="F45" s="28"/>
      <c r="G45" s="28"/>
    </row>
    <row r="46" spans="1:7" s="40" customFormat="1" ht="18" customHeight="1">
      <c r="A46" s="34">
        <f t="shared" si="1"/>
        <v>8</v>
      </c>
      <c r="B46" s="222" t="str">
        <f>+'Ekamut-caxs'!B44</f>
        <v>Կապի գծով, այդ թվում`</v>
      </c>
      <c r="C46" s="131">
        <f>SUM(C47:C49)</f>
        <v>115.80000000000001</v>
      </c>
      <c r="D46" s="218"/>
      <c r="E46" s="53"/>
      <c r="F46" s="28"/>
      <c r="G46" s="28"/>
    </row>
    <row r="47" spans="1:7" s="363" customFormat="1" ht="15.75" customHeight="1">
      <c r="A47" s="351">
        <f>+A46+0.1</f>
        <v>8.1</v>
      </c>
      <c r="B47" s="352" t="str">
        <f>+'Ekamut-caxs'!B45</f>
        <v>բաժանորդային վճար</v>
      </c>
      <c r="C47" s="354">
        <f>+'Ekamut-caxs'!D45</f>
        <v>57.6</v>
      </c>
      <c r="D47" s="360"/>
      <c r="E47" s="361"/>
      <c r="F47" s="362"/>
      <c r="G47" s="362"/>
    </row>
    <row r="48" spans="1:7" s="363" customFormat="1" ht="15.75" customHeight="1">
      <c r="A48" s="351">
        <f>+A47+0.1</f>
        <v>8.1999999999999993</v>
      </c>
      <c r="B48" s="352" t="str">
        <f>+'Ekamut-caxs'!B46</f>
        <v>րոպեավճար</v>
      </c>
      <c r="C48" s="354">
        <f>+'Ekamut-caxs'!D46</f>
        <v>0.6</v>
      </c>
      <c r="D48" s="360"/>
      <c r="E48" s="361"/>
      <c r="F48" s="362"/>
      <c r="G48" s="362"/>
    </row>
    <row r="49" spans="1:7" s="363" customFormat="1" ht="15.75" customHeight="1">
      <c r="A49" s="351">
        <f>+A48+0.1</f>
        <v>8.2999999999999989</v>
      </c>
      <c r="B49" s="352" t="str">
        <f>+'Ekamut-caxs'!B47</f>
        <v>ինտերնետ կապ</v>
      </c>
      <c r="C49" s="354">
        <f>+'Ekamut-caxs'!D47</f>
        <v>57.6</v>
      </c>
      <c r="D49" s="360"/>
      <c r="E49" s="361"/>
      <c r="F49" s="362"/>
      <c r="G49" s="362"/>
    </row>
    <row r="50" spans="1:7" s="40" customFormat="1" ht="18" customHeight="1">
      <c r="A50" s="34">
        <f>+A46+1</f>
        <v>9</v>
      </c>
      <c r="B50" s="222" t="str">
        <f>+'Ekamut-caxs'!B48</f>
        <v>Բանկային ծառայության գծով</v>
      </c>
      <c r="C50" s="131">
        <f>+'Ekamut-caxs'!D48</f>
        <v>30</v>
      </c>
      <c r="D50" s="218"/>
      <c r="E50" s="53"/>
      <c r="F50" s="28"/>
      <c r="G50" s="28"/>
    </row>
    <row r="51" spans="1:7" s="40" customFormat="1" ht="18" customHeight="1">
      <c r="A51" s="34">
        <f>+A50+1</f>
        <v>10</v>
      </c>
      <c r="B51" s="222" t="str">
        <f>+'Ekamut-caxs'!B49</f>
        <v>Տնտեսական ապրանքների գծով</v>
      </c>
      <c r="C51" s="131">
        <f>+'Ekamut-caxs'!D49</f>
        <v>735</v>
      </c>
      <c r="D51" s="218"/>
      <c r="E51" s="53"/>
      <c r="F51" s="28"/>
      <c r="G51" s="28"/>
    </row>
    <row r="52" spans="1:7" s="40" customFormat="1" ht="18" customHeight="1">
      <c r="A52" s="34">
        <f t="shared" ref="A52:A73" si="2">+A51+1</f>
        <v>11</v>
      </c>
      <c r="B52" s="222" t="str">
        <f>+'Ekamut-caxs'!B50</f>
        <v>Գրասենյակային ապրանքների գծով</v>
      </c>
      <c r="C52" s="131">
        <f>+'Ekamut-caxs'!D50</f>
        <v>150</v>
      </c>
      <c r="D52" s="218"/>
      <c r="E52" s="53"/>
      <c r="F52" s="28"/>
      <c r="G52" s="28"/>
    </row>
    <row r="53" spans="1:7" s="40" customFormat="1" ht="18" customHeight="1">
      <c r="A53" s="34">
        <f t="shared" si="2"/>
        <v>12</v>
      </c>
      <c r="B53" s="222" t="str">
        <f>+'Ekamut-caxs'!B51</f>
        <v>Փոքրարժեք կամ արագամաշ առարկաների գծով</v>
      </c>
      <c r="C53" s="131">
        <f>+'Ekamut-caxs'!D51</f>
        <v>599.9</v>
      </c>
      <c r="D53" s="218"/>
      <c r="E53" s="53"/>
      <c r="F53" s="28"/>
      <c r="G53" s="28"/>
    </row>
    <row r="54" spans="1:7" s="40" customFormat="1" ht="18" customHeight="1">
      <c r="A54" s="34">
        <f t="shared" si="2"/>
        <v>13</v>
      </c>
      <c r="B54" s="222" t="str">
        <f>+'Ekamut-caxs'!B52</f>
        <v>Ուսումնական նյութերի գծով</v>
      </c>
      <c r="C54" s="131">
        <f>+'Ekamut-caxs'!D52</f>
        <v>1435.4</v>
      </c>
      <c r="D54" s="218"/>
      <c r="E54" s="53"/>
      <c r="F54" s="28"/>
      <c r="G54" s="28"/>
    </row>
    <row r="55" spans="1:7" s="40" customFormat="1" ht="18" customHeight="1">
      <c r="A55" s="34">
        <f t="shared" si="2"/>
        <v>14</v>
      </c>
      <c r="B55" s="222" t="str">
        <f>+'Ekamut-caxs'!B53</f>
        <v>Դեղորայքի գծով</v>
      </c>
      <c r="C55" s="131">
        <f>+'Ekamut-caxs'!D53</f>
        <v>120.9</v>
      </c>
      <c r="D55" s="218"/>
      <c r="E55" s="53"/>
      <c r="F55" s="28"/>
      <c r="G55" s="28"/>
    </row>
    <row r="56" spans="1:7" s="40" customFormat="1" ht="18" customHeight="1">
      <c r="A56" s="34">
        <f t="shared" si="2"/>
        <v>15</v>
      </c>
      <c r="B56" s="222" t="str">
        <f>+'Ekamut-caxs'!B54</f>
        <v>Բուժ.ծառայության գծով</v>
      </c>
      <c r="C56" s="131">
        <f>+'Ekamut-caxs'!D54</f>
        <v>100</v>
      </c>
      <c r="D56" s="218"/>
      <c r="E56" s="53"/>
      <c r="F56" s="28"/>
      <c r="G56" s="28"/>
    </row>
    <row r="57" spans="1:7" s="40" customFormat="1" ht="18" customHeight="1">
      <c r="A57" s="34">
        <f t="shared" si="2"/>
        <v>16</v>
      </c>
      <c r="B57" s="222" t="str">
        <f>+'Ekamut-caxs'!B55</f>
        <v>Ընթացիկ վերանորոգման գծով</v>
      </c>
      <c r="C57" s="131">
        <f>+'Ekamut-caxs'!D55</f>
        <v>500</v>
      </c>
      <c r="D57" s="218"/>
      <c r="E57" s="53"/>
      <c r="F57" s="28"/>
      <c r="G57" s="28"/>
    </row>
    <row r="58" spans="1:7" s="40" customFormat="1" ht="18" customHeight="1">
      <c r="A58" s="34">
        <f t="shared" si="2"/>
        <v>17</v>
      </c>
      <c r="B58" s="222" t="str">
        <f>+'Ekamut-caxs'!B56</f>
        <v>Ջեռուցման համակարգի սպասարկման գծով</v>
      </c>
      <c r="C58" s="131">
        <f>+'Ekamut-caxs'!D56</f>
        <v>90.7</v>
      </c>
      <c r="D58" s="218"/>
      <c r="E58" s="53"/>
      <c r="F58" s="28"/>
      <c r="G58" s="28"/>
    </row>
    <row r="59" spans="1:7" s="40" customFormat="1" ht="18" hidden="1" customHeight="1">
      <c r="A59" s="34">
        <f t="shared" si="2"/>
        <v>18</v>
      </c>
      <c r="B59" s="222" t="str">
        <f>+'Ekamut-caxs'!B57</f>
        <v>Կաթսայատան սպասարկման գծով</v>
      </c>
      <c r="C59" s="131">
        <f>+'Ekamut-caxs'!D57</f>
        <v>0</v>
      </c>
      <c r="D59" s="218"/>
      <c r="E59" s="53"/>
      <c r="F59" s="28"/>
      <c r="G59" s="28"/>
    </row>
    <row r="60" spans="1:7" s="40" customFormat="1" ht="18" hidden="1" customHeight="1">
      <c r="A60" s="34">
        <f t="shared" si="2"/>
        <v>19</v>
      </c>
      <c r="B60" s="222" t="str">
        <f>+'Ekamut-caxs'!B58</f>
        <v>Սպասարկման և կոմունալ համավճարների գծով</v>
      </c>
      <c r="C60" s="131">
        <f>+'Ekamut-caxs'!D58</f>
        <v>0</v>
      </c>
      <c r="D60" s="218"/>
      <c r="E60" s="53"/>
      <c r="F60" s="28"/>
      <c r="G60" s="28"/>
    </row>
    <row r="61" spans="1:7" s="40" customFormat="1" ht="18" customHeight="1">
      <c r="A61" s="34">
        <v>18</v>
      </c>
      <c r="B61" s="222" t="str">
        <f>+'Ekamut-caxs'!B59</f>
        <v>Գնումների համակարգողի ծառայության գծով</v>
      </c>
      <c r="C61" s="131">
        <f>+'Ekamut-caxs'!D59</f>
        <v>125</v>
      </c>
      <c r="D61" s="218"/>
      <c r="E61" s="53"/>
      <c r="F61" s="28"/>
      <c r="G61" s="28"/>
    </row>
    <row r="62" spans="1:7" s="40" customFormat="1" ht="18" customHeight="1">
      <c r="A62" s="34">
        <f t="shared" si="2"/>
        <v>19</v>
      </c>
      <c r="B62" s="222" t="str">
        <f>+'Ekamut-caxs'!B60</f>
        <v>Համակարգիչների տեխնիկական սպասարկման գծով</v>
      </c>
      <c r="C62" s="131">
        <f>+'Ekamut-caxs'!D60</f>
        <v>170</v>
      </c>
      <c r="D62" s="218"/>
      <c r="E62" s="53"/>
      <c r="F62" s="28"/>
      <c r="G62" s="28"/>
    </row>
    <row r="63" spans="1:7" s="40" customFormat="1" ht="18" customHeight="1">
      <c r="A63" s="34">
        <f t="shared" si="2"/>
        <v>20</v>
      </c>
      <c r="B63" s="222" t="str">
        <f>+'Ekamut-caxs'!B61</f>
        <v>Համակարգչային ծրագրի և կայքի սպասարկման գծով</v>
      </c>
      <c r="C63" s="131">
        <f>+'Ekamut-caxs'!D61</f>
        <v>112</v>
      </c>
      <c r="D63" s="218"/>
      <c r="E63" s="53"/>
      <c r="F63" s="28"/>
      <c r="G63" s="28"/>
    </row>
    <row r="64" spans="1:7" s="40" customFormat="1" ht="18" hidden="1" customHeight="1">
      <c r="A64" s="34">
        <f t="shared" si="2"/>
        <v>21</v>
      </c>
      <c r="B64" s="222" t="str">
        <f>+'Ekamut-caxs'!B62</f>
        <v>էլ․ստորագրության գծով</v>
      </c>
      <c r="C64" s="131">
        <f>+'Ekamut-caxs'!D62</f>
        <v>0</v>
      </c>
      <c r="D64" s="218"/>
      <c r="E64" s="53"/>
      <c r="F64" s="28"/>
      <c r="G64" s="28"/>
    </row>
    <row r="65" spans="1:7" s="40" customFormat="1" ht="18" hidden="1" customHeight="1">
      <c r="A65" s="34">
        <f t="shared" si="2"/>
        <v>22</v>
      </c>
      <c r="B65" s="222" t="str">
        <f>+'Ekamut-caxs'!B63</f>
        <v>Հայտարարության գծով</v>
      </c>
      <c r="C65" s="131">
        <f>+'Ekamut-caxs'!D63</f>
        <v>0</v>
      </c>
      <c r="D65" s="218"/>
      <c r="E65" s="53"/>
      <c r="F65" s="28"/>
      <c r="G65" s="28"/>
    </row>
    <row r="66" spans="1:7" s="40" customFormat="1" ht="18" hidden="1" customHeight="1">
      <c r="A66" s="34">
        <f t="shared" si="2"/>
        <v>23</v>
      </c>
      <c r="B66" s="222" t="str">
        <f>+'Ekamut-caxs'!B64</f>
        <v>Բաժանորդագրության գծով</v>
      </c>
      <c r="C66" s="131">
        <f>+'Ekamut-caxs'!D64</f>
        <v>0</v>
      </c>
      <c r="D66" s="218"/>
      <c r="E66" s="53"/>
      <c r="F66" s="28"/>
      <c r="G66" s="28"/>
    </row>
    <row r="67" spans="1:7" s="40" customFormat="1" ht="18" customHeight="1">
      <c r="A67" s="34">
        <v>21</v>
      </c>
      <c r="B67" s="222" t="str">
        <f>+'Ekamut-caxs'!B65</f>
        <v>Վերապատրաստման գծով</v>
      </c>
      <c r="C67" s="131">
        <f>+'Ekamut-caxs'!D65</f>
        <v>56.28</v>
      </c>
      <c r="D67" s="218"/>
      <c r="E67" s="53"/>
      <c r="F67" s="28"/>
      <c r="G67" s="28"/>
    </row>
    <row r="68" spans="1:7" s="40" customFormat="1" ht="18" customHeight="1">
      <c r="A68" s="34">
        <v>22</v>
      </c>
      <c r="B68" s="222" t="str">
        <f>+'Ekamut-caxs'!B66</f>
        <v>Ծառերի էտման գծով</v>
      </c>
      <c r="C68" s="131">
        <f>+'Ekamut-caxs'!D66</f>
        <v>400</v>
      </c>
      <c r="D68" s="218"/>
      <c r="E68" s="53"/>
      <c r="F68" s="28"/>
      <c r="G68" s="28"/>
    </row>
    <row r="69" spans="1:7" s="40" customFormat="1" ht="18" customHeight="1">
      <c r="A69" s="34">
        <v>23</v>
      </c>
      <c r="B69" s="222" t="str">
        <f>+'Ekamut-caxs'!B67</f>
        <v>Միջոցառումների գծով՝</v>
      </c>
      <c r="C69" s="130">
        <f>+'Ekamut-caxs'!D67</f>
        <v>100</v>
      </c>
      <c r="D69" s="218"/>
      <c r="E69" s="53"/>
      <c r="F69" s="28"/>
      <c r="G69" s="28"/>
    </row>
    <row r="70" spans="1:7" s="40" customFormat="1" ht="18" customHeight="1">
      <c r="A70" s="34">
        <v>24</v>
      </c>
      <c r="B70" s="222" t="str">
        <f>+'Ekamut-caxs'!B68</f>
        <v>Արխիվային ծառայության գծով</v>
      </c>
      <c r="C70" s="130">
        <f>+'Ekamut-caxs'!D68</f>
        <v>100</v>
      </c>
      <c r="D70" s="218"/>
      <c r="E70" s="53"/>
      <c r="F70" s="28"/>
      <c r="G70" s="28"/>
    </row>
    <row r="71" spans="1:7" s="40" customFormat="1" ht="18" hidden="1" customHeight="1">
      <c r="A71" s="34">
        <f t="shared" si="2"/>
        <v>25</v>
      </c>
      <c r="B71" s="222" t="str">
        <f>+'Ekamut-caxs'!B69</f>
        <v>Դուրսգրվող գույքի վերագնահատման գծով</v>
      </c>
      <c r="C71" s="131">
        <f>+'Ekamut-caxs'!D69</f>
        <v>0</v>
      </c>
      <c r="D71" s="218"/>
      <c r="E71" s="53" t="s">
        <v>265</v>
      </c>
      <c r="F71" s="28"/>
      <c r="G71" s="28"/>
    </row>
    <row r="72" spans="1:7" s="40" customFormat="1" ht="18" hidden="1" customHeight="1">
      <c r="A72" s="34">
        <f t="shared" si="2"/>
        <v>26</v>
      </c>
      <c r="B72" s="222" t="str">
        <f>+'Ekamut-caxs'!B70</f>
        <v>Կրակմարիչների լիցքավորում</v>
      </c>
      <c r="C72" s="131">
        <f>+'Ekamut-caxs'!D70</f>
        <v>0</v>
      </c>
      <c r="D72" s="218"/>
      <c r="E72" s="53"/>
      <c r="F72" s="28"/>
      <c r="G72" s="28"/>
    </row>
    <row r="73" spans="1:7" s="40" customFormat="1" ht="18" hidden="1" customHeight="1">
      <c r="A73" s="34">
        <f t="shared" si="2"/>
        <v>27</v>
      </c>
      <c r="B73" s="222" t="s">
        <v>34</v>
      </c>
      <c r="C73" s="131">
        <f>SUM(C74:C76)</f>
        <v>0</v>
      </c>
      <c r="D73" s="218"/>
      <c r="E73" s="53"/>
      <c r="F73" s="28"/>
      <c r="G73" s="28"/>
    </row>
    <row r="74" spans="1:7" s="363" customFormat="1" ht="15.75" hidden="1" customHeight="1">
      <c r="A74" s="351">
        <f>+A73+0.1</f>
        <v>27.1</v>
      </c>
      <c r="B74" s="352" t="s">
        <v>35</v>
      </c>
      <c r="C74" s="353"/>
      <c r="D74" s="360"/>
      <c r="E74" s="361"/>
      <c r="F74" s="362"/>
      <c r="G74" s="362"/>
    </row>
    <row r="75" spans="1:7" s="363" customFormat="1" ht="15.75" hidden="1" customHeight="1">
      <c r="A75" s="351">
        <f>+A74+0.1</f>
        <v>27.200000000000003</v>
      </c>
      <c r="B75" s="352" t="s">
        <v>47</v>
      </c>
      <c r="C75" s="353"/>
      <c r="D75" s="360"/>
      <c r="E75" s="361"/>
      <c r="F75" s="362"/>
      <c r="G75" s="362"/>
    </row>
    <row r="76" spans="1:7" s="363" customFormat="1" ht="15.75" hidden="1" customHeight="1">
      <c r="A76" s="351">
        <f>+A75+0.1</f>
        <v>27.300000000000004</v>
      </c>
      <c r="B76" s="352" t="s">
        <v>80</v>
      </c>
      <c r="C76" s="354">
        <f>+'Ekamut-caxs'!D73</f>
        <v>0</v>
      </c>
      <c r="D76" s="360"/>
      <c r="E76" s="361"/>
      <c r="F76" s="362"/>
      <c r="G76" s="362"/>
    </row>
    <row r="77" spans="1:7" s="40" customFormat="1" ht="18" customHeight="1">
      <c r="A77" s="34">
        <v>25</v>
      </c>
      <c r="B77" s="222" t="s">
        <v>36</v>
      </c>
      <c r="C77" s="131">
        <f>+'Deb. ev kreditor'!D59-'Deb. ev kreditor'!D55</f>
        <v>583.40000000000009</v>
      </c>
      <c r="D77" s="218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26</v>
      </c>
      <c r="B78" s="222" t="s">
        <v>81</v>
      </c>
      <c r="C78" s="130"/>
      <c r="D78" s="218"/>
      <c r="E78" s="53" t="s">
        <v>190</v>
      </c>
      <c r="F78" s="28"/>
      <c r="G78" s="28"/>
    </row>
    <row r="79" spans="1:7" s="41" customFormat="1" ht="17.25">
      <c r="A79" s="27" t="s">
        <v>54</v>
      </c>
      <c r="B79" s="382" t="s">
        <v>57</v>
      </c>
      <c r="C79" s="132">
        <f>C80+C87</f>
        <v>3029</v>
      </c>
      <c r="D79" s="384"/>
      <c r="E79" s="450"/>
      <c r="F79" s="221"/>
      <c r="G79" s="28"/>
    </row>
    <row r="80" spans="1:7" s="40" customFormat="1" ht="18" customHeight="1">
      <c r="A80" s="34">
        <v>1</v>
      </c>
      <c r="B80" s="222" t="s">
        <v>85</v>
      </c>
      <c r="C80" s="131">
        <f>SUM(C81:C86)</f>
        <v>3029</v>
      </c>
      <c r="D80" s="218"/>
      <c r="E80" s="53"/>
      <c r="F80" s="28"/>
      <c r="G80" s="28"/>
    </row>
    <row r="81" spans="1:7" s="363" customFormat="1" ht="15.75" customHeight="1">
      <c r="A81" s="351">
        <f t="shared" ref="A81:A85" si="3">+A80+0.1</f>
        <v>1.1000000000000001</v>
      </c>
      <c r="B81" s="352" t="s">
        <v>82</v>
      </c>
      <c r="C81" s="353">
        <v>1143</v>
      </c>
      <c r="D81" s="360"/>
      <c r="E81" s="361"/>
      <c r="F81" s="362"/>
      <c r="G81" s="362"/>
    </row>
    <row r="82" spans="1:7" s="363" customFormat="1" ht="15.75" customHeight="1">
      <c r="A82" s="351">
        <f t="shared" si="3"/>
        <v>1.2000000000000002</v>
      </c>
      <c r="B82" s="352" t="s">
        <v>83</v>
      </c>
      <c r="C82" s="353">
        <v>672.2</v>
      </c>
      <c r="D82" s="360"/>
      <c r="E82" s="361"/>
      <c r="F82" s="362"/>
      <c r="G82" s="362"/>
    </row>
    <row r="83" spans="1:7" s="363" customFormat="1" ht="15.75" customHeight="1">
      <c r="A83" s="351">
        <f t="shared" si="3"/>
        <v>1.3000000000000003</v>
      </c>
      <c r="B83" s="352" t="s">
        <v>84</v>
      </c>
      <c r="C83" s="353">
        <v>937.9</v>
      </c>
      <c r="D83" s="360"/>
      <c r="E83" s="361"/>
      <c r="F83" s="362"/>
      <c r="G83" s="362"/>
    </row>
    <row r="84" spans="1:7" s="363" customFormat="1" ht="15.75" hidden="1" customHeight="1">
      <c r="A84" s="351">
        <f t="shared" si="3"/>
        <v>1.4000000000000004</v>
      </c>
      <c r="B84" s="352" t="s">
        <v>62</v>
      </c>
      <c r="C84" s="353"/>
      <c r="D84" s="360"/>
      <c r="E84" s="361"/>
      <c r="F84" s="362"/>
      <c r="G84" s="362"/>
    </row>
    <row r="85" spans="1:7" s="363" customFormat="1" ht="15.75" hidden="1" customHeight="1">
      <c r="A85" s="351">
        <f t="shared" si="3"/>
        <v>1.5000000000000004</v>
      </c>
      <c r="B85" s="352" t="s">
        <v>63</v>
      </c>
      <c r="C85" s="353"/>
      <c r="D85" s="360"/>
      <c r="E85" s="361"/>
      <c r="F85" s="362"/>
      <c r="G85" s="362"/>
    </row>
    <row r="86" spans="1:7" s="363" customFormat="1" ht="15.75" customHeight="1">
      <c r="A86" s="351">
        <v>1.4</v>
      </c>
      <c r="B86" s="352" t="s">
        <v>337</v>
      </c>
      <c r="C86" s="353">
        <v>275.89999999999998</v>
      </c>
      <c r="D86" s="360"/>
      <c r="E86" s="361" t="s">
        <v>269</v>
      </c>
      <c r="F86" s="362"/>
      <c r="G86" s="362"/>
    </row>
    <row r="87" spans="1:7" s="40" customFormat="1" ht="34.5" hidden="1">
      <c r="A87" s="34">
        <v>2</v>
      </c>
      <c r="B87" s="222" t="s">
        <v>86</v>
      </c>
      <c r="C87" s="131">
        <f>SUM(C88:C90)</f>
        <v>0</v>
      </c>
      <c r="D87" s="218"/>
      <c r="E87" s="56"/>
      <c r="F87" s="49"/>
      <c r="G87" s="49"/>
    </row>
    <row r="88" spans="1:7" s="363" customFormat="1" ht="15.75" hidden="1" customHeight="1">
      <c r="A88" s="351">
        <f>+A87+0.1</f>
        <v>2.1</v>
      </c>
      <c r="B88" s="352" t="s">
        <v>59</v>
      </c>
      <c r="C88" s="353"/>
      <c r="D88" s="360"/>
      <c r="E88" s="361"/>
      <c r="F88" s="362"/>
      <c r="G88" s="362"/>
    </row>
    <row r="89" spans="1:7" s="363" customFormat="1" ht="15.75" hidden="1" customHeight="1">
      <c r="A89" s="351">
        <f>+A88+0.1</f>
        <v>2.2000000000000002</v>
      </c>
      <c r="B89" s="352" t="s">
        <v>58</v>
      </c>
      <c r="C89" s="353"/>
      <c r="D89" s="360"/>
      <c r="E89" s="361"/>
      <c r="F89" s="362"/>
      <c r="G89" s="362"/>
    </row>
    <row r="90" spans="1:7" s="363" customFormat="1" ht="15.75" hidden="1" customHeight="1">
      <c r="A90" s="351">
        <f>+A89+0.1</f>
        <v>2.3000000000000003</v>
      </c>
      <c r="B90" s="352" t="s">
        <v>48</v>
      </c>
      <c r="C90" s="353"/>
      <c r="D90" s="360"/>
      <c r="E90" s="361"/>
      <c r="F90" s="362"/>
      <c r="G90" s="362"/>
    </row>
    <row r="91" spans="1:7" s="41" customFormat="1" ht="34.5" hidden="1">
      <c r="A91" s="27" t="s">
        <v>55</v>
      </c>
      <c r="B91" s="382" t="s">
        <v>138</v>
      </c>
      <c r="C91" s="132">
        <f>SUM(C92:C93)</f>
        <v>0</v>
      </c>
      <c r="D91" s="384"/>
      <c r="E91" s="57"/>
      <c r="F91" s="50"/>
      <c r="G91" s="50"/>
    </row>
    <row r="92" spans="1:7" s="40" customFormat="1" ht="18" hidden="1" customHeight="1">
      <c r="A92" s="34">
        <v>1</v>
      </c>
      <c r="B92" s="222" t="s">
        <v>14</v>
      </c>
      <c r="C92" s="130"/>
      <c r="D92" s="218"/>
      <c r="E92" s="53"/>
      <c r="F92" s="28"/>
      <c r="G92" s="28"/>
    </row>
    <row r="93" spans="1:7" s="40" customFormat="1" ht="18" hidden="1" customHeight="1">
      <c r="A93" s="34">
        <v>2</v>
      </c>
      <c r="B93" s="222"/>
      <c r="C93" s="130"/>
      <c r="D93" s="218"/>
      <c r="E93" s="53"/>
      <c r="F93" s="28"/>
      <c r="G93" s="28"/>
    </row>
    <row r="94" spans="1:7" s="47" customFormat="1" ht="34.5">
      <c r="A94" s="381" t="s">
        <v>37</v>
      </c>
      <c r="B94" s="382" t="s">
        <v>38</v>
      </c>
      <c r="C94" s="132">
        <f>C19+C20-C35</f>
        <v>4343.660000000018</v>
      </c>
      <c r="D94" s="218" t="s">
        <v>340</v>
      </c>
      <c r="E94" s="460" t="s">
        <v>183</v>
      </c>
      <c r="F94" s="460"/>
      <c r="G94" s="139"/>
    </row>
    <row r="95" spans="1:7" s="41" customFormat="1" ht="30" customHeight="1">
      <c r="A95" s="385"/>
      <c r="B95" s="386"/>
      <c r="E95" s="391"/>
      <c r="F95" s="50"/>
      <c r="G95" s="50"/>
    </row>
    <row r="96" spans="1:7" s="5" customFormat="1" ht="17.25" hidden="1">
      <c r="B96" s="387" t="s">
        <v>2</v>
      </c>
      <c r="C96" s="216" t="str">
        <f>+'Ekamut-caxs'!D77</f>
        <v>Ա․Գնունի</v>
      </c>
      <c r="D96" s="216"/>
      <c r="E96" s="80"/>
      <c r="F96" s="28"/>
      <c r="G96" s="28"/>
    </row>
    <row r="97" spans="1:7" s="2" customFormat="1" ht="17.25" hidden="1">
      <c r="A97" s="5"/>
      <c r="B97" s="29" t="s">
        <v>4</v>
      </c>
      <c r="C97" s="213"/>
      <c r="D97" s="388"/>
      <c r="E97" s="364"/>
      <c r="F97" s="43"/>
      <c r="G97" s="43"/>
    </row>
    <row r="98" spans="1:7" s="2" customFormat="1" ht="17.25" hidden="1">
      <c r="B98" s="389" t="s">
        <v>6</v>
      </c>
      <c r="C98" s="216" t="str">
        <f>+'Ekamut-caxs'!D79</f>
        <v>Ս․Բոյախչյան</v>
      </c>
      <c r="D98" s="216"/>
      <c r="E98" s="41"/>
      <c r="F98" s="43"/>
      <c r="G98" s="43"/>
    </row>
    <row r="99" spans="1:7" s="2" customFormat="1" ht="12" hidden="1" customHeight="1">
      <c r="B99" s="376"/>
      <c r="C99" s="213"/>
      <c r="D99" s="388"/>
      <c r="E99" s="364"/>
      <c r="F99" s="43"/>
      <c r="G99" s="43"/>
    </row>
    <row r="100" spans="1:7" s="2" customFormat="1" hidden="1">
      <c r="B100" s="376"/>
      <c r="C100" s="42"/>
      <c r="D100" s="42"/>
      <c r="E100" s="42"/>
      <c r="F100" s="43"/>
      <c r="G100" s="43"/>
    </row>
    <row r="101" spans="1:7" s="230" customFormat="1" ht="17.25">
      <c r="B101" s="390" t="s">
        <v>199</v>
      </c>
      <c r="D101" s="231" t="s">
        <v>214</v>
      </c>
    </row>
    <row r="102" spans="1:7" ht="108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50" zoomScaleSheetLayoutView="100" workbookViewId="0">
      <selection activeCell="D78" sqref="D78"/>
    </sheetView>
  </sheetViews>
  <sheetFormatPr defaultColWidth="9.140625" defaultRowHeight="13.5"/>
  <cols>
    <col min="1" max="1" width="4.85546875" style="15" customWidth="1"/>
    <col min="2" max="2" width="62.7109375" style="186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1" t="s">
        <v>52</v>
      </c>
      <c r="B1" s="461"/>
      <c r="C1" s="461"/>
      <c r="D1" s="461"/>
      <c r="E1" s="461"/>
      <c r="F1" s="461"/>
    </row>
    <row r="2" spans="1:18" s="13" customFormat="1" ht="20.25">
      <c r="A2" s="457" t="str">
        <f>+'Ekamut-caxs'!A13:D13</f>
        <v xml:space="preserve">«Երևանի հ․125 մսուր-մանկապարտեզ» ՀՈԱԿ-ի </v>
      </c>
      <c r="B2" s="457"/>
      <c r="C2" s="457"/>
      <c r="D2" s="457"/>
      <c r="E2" s="457"/>
      <c r="F2" s="457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4" t="s">
        <v>288</v>
      </c>
      <c r="B3" s="464"/>
      <c r="C3" s="464"/>
      <c r="D3" s="464"/>
      <c r="E3" s="464"/>
      <c r="F3" s="464"/>
      <c r="G3" s="14"/>
      <c r="H3" s="14"/>
      <c r="I3" s="14"/>
    </row>
    <row r="4" spans="1:18">
      <c r="F4" s="16" t="s">
        <v>0</v>
      </c>
    </row>
    <row r="5" spans="1:18" ht="80.25" customHeight="1">
      <c r="A5" s="190" t="s">
        <v>3</v>
      </c>
      <c r="B5" s="36" t="s">
        <v>30</v>
      </c>
      <c r="C5" s="123" t="s">
        <v>263</v>
      </c>
      <c r="D5" s="123" t="s">
        <v>264</v>
      </c>
      <c r="E5" s="36" t="s">
        <v>49</v>
      </c>
      <c r="F5" s="145" t="s">
        <v>192</v>
      </c>
      <c r="H5" s="196" t="s">
        <v>203</v>
      </c>
    </row>
    <row r="6" spans="1:18" s="13" customFormat="1" ht="17.25">
      <c r="A6" s="35" t="s">
        <v>7</v>
      </c>
      <c r="B6" s="427" t="s">
        <v>132</v>
      </c>
      <c r="C6" s="172">
        <f>SUM(C7:C8,C11,C14:C17,C20:C21)</f>
        <v>98333.3</v>
      </c>
      <c r="D6" s="141">
        <f>SUM(D7:D8,D11,D14:D17,D20:D21)</f>
        <v>91645.8</v>
      </c>
      <c r="E6" s="141">
        <f t="shared" ref="E6:E63" si="0">D6-C6</f>
        <v>-6687.5</v>
      </c>
      <c r="F6" s="17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3" t="str">
        <f>+'Ekamut-caxs'!B17</f>
        <v>Սուբսիդիայից</v>
      </c>
      <c r="C7" s="133">
        <v>81760.3</v>
      </c>
      <c r="D7" s="133">
        <v>75082.2</v>
      </c>
      <c r="E7" s="134">
        <f t="shared" si="0"/>
        <v>-6678.1000000000058</v>
      </c>
      <c r="F7" s="133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3" t="str">
        <f>+'Ekamut-caxs'!B18</f>
        <v>Այլ նպաստներ բյուջեից, որից՝</v>
      </c>
      <c r="C8" s="133">
        <f>SUM(C9:C10)</f>
        <v>48</v>
      </c>
      <c r="D8" s="134">
        <f>SUM(D9:D10)</f>
        <v>48</v>
      </c>
      <c r="E8" s="134">
        <f t="shared" si="0"/>
        <v>0</v>
      </c>
      <c r="F8" s="133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4" customFormat="1" ht="17.25">
      <c r="A9" s="18">
        <f>+A8+0.1</f>
        <v>1.1000000000000001</v>
      </c>
      <c r="B9" s="187" t="str">
        <f>+'Ekamut-caxs'!B19</f>
        <v>վերապատրաստման գծով</v>
      </c>
      <c r="C9" s="124">
        <v>48</v>
      </c>
      <c r="D9" s="124">
        <v>48</v>
      </c>
      <c r="E9" s="134">
        <f t="shared" si="0"/>
        <v>0</v>
      </c>
      <c r="F9" s="124"/>
    </row>
    <row r="10" spans="1:18" s="74" customFormat="1" ht="17.25" hidden="1">
      <c r="A10" s="18">
        <f>+A9+0.1</f>
        <v>1.2000000000000002</v>
      </c>
      <c r="B10" s="187" t="str">
        <f>+'Ekamut-caxs'!B20</f>
        <v>կամավոր ատեստավորման գծով</v>
      </c>
      <c r="C10" s="124"/>
      <c r="D10" s="124"/>
      <c r="E10" s="134">
        <f t="shared" si="0"/>
        <v>0</v>
      </c>
      <c r="F10" s="124"/>
    </row>
    <row r="11" spans="1:18" s="32" customFormat="1" ht="17.25">
      <c r="A11" s="34">
        <f>+A8+1</f>
        <v>2</v>
      </c>
      <c r="B11" s="173" t="str">
        <f>+'Ekamut-caxs'!B21</f>
        <v>Դրամաշնորհներ բյուջեից, որից՝</v>
      </c>
      <c r="C11" s="133">
        <f>SUM(C12:C13)</f>
        <v>14809.400000000001</v>
      </c>
      <c r="D11" s="134">
        <f>SUM(D12:D13)</f>
        <v>14809.400000000001</v>
      </c>
      <c r="E11" s="134">
        <f t="shared" si="0"/>
        <v>0</v>
      </c>
      <c r="F11" s="133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4" customFormat="1" ht="27">
      <c r="A12" s="18">
        <f>+A9+1</f>
        <v>2.1</v>
      </c>
      <c r="B12" s="187" t="str">
        <f>+'Ekamut-caxs'!B22</f>
        <v>կրթության առանձնահատուկ պայմանների կարիք ունեցող երեխաների գծով</v>
      </c>
      <c r="C12" s="124">
        <v>5515.7</v>
      </c>
      <c r="D12" s="124">
        <v>5515.7</v>
      </c>
      <c r="E12" s="134">
        <f t="shared" si="0"/>
        <v>0</v>
      </c>
      <c r="F12" s="124"/>
    </row>
    <row r="13" spans="1:18" s="74" customFormat="1" ht="17.25">
      <c r="A13" s="18">
        <f>+A10+1</f>
        <v>2.2000000000000002</v>
      </c>
      <c r="B13" s="187" t="str">
        <f>+'Ekamut-caxs'!B23</f>
        <v>զինծառայողների երեխաների գծով</v>
      </c>
      <c r="C13" s="124">
        <v>9293.7000000000007</v>
      </c>
      <c r="D13" s="124">
        <v>9293.7000000000007</v>
      </c>
      <c r="E13" s="134">
        <f t="shared" si="0"/>
        <v>0</v>
      </c>
      <c r="F13" s="124"/>
    </row>
    <row r="14" spans="1:18" s="32" customFormat="1" ht="17.25" hidden="1">
      <c r="A14" s="34">
        <f>+A11+1</f>
        <v>3</v>
      </c>
      <c r="B14" s="173" t="str">
        <f>+'Ekamut-caxs'!B24</f>
        <v xml:space="preserve">Վճարովի ծառայություններից </v>
      </c>
      <c r="C14" s="133"/>
      <c r="D14" s="134">
        <f>+'Ekamut-caxs'!D24</f>
        <v>0</v>
      </c>
      <c r="E14" s="134">
        <f t="shared" si="0"/>
        <v>0</v>
      </c>
      <c r="F14" s="124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1" si="1">+A14+1</f>
        <v>4</v>
      </c>
      <c r="B15" s="173" t="str">
        <f>+'Ekamut-caxs'!B25</f>
        <v>Սպասարկման և կոմունալ համավճարներից</v>
      </c>
      <c r="C15" s="135"/>
      <c r="D15" s="134"/>
      <c r="E15" s="134">
        <f t="shared" si="0"/>
        <v>0</v>
      </c>
      <c r="F15" s="133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3" t="str">
        <f>+'Ekamut-caxs'!B26</f>
        <v>Ֆինանսական օգնությունից (օգնիր մանկապարտեզիդ)</v>
      </c>
      <c r="C16" s="135"/>
      <c r="D16" s="134">
        <f>+'Ekamut-caxs'!D26</f>
        <v>0</v>
      </c>
      <c r="E16" s="134">
        <f t="shared" si="0"/>
        <v>0</v>
      </c>
      <c r="F16" s="133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3</v>
      </c>
      <c r="B17" s="173" t="str">
        <f>+'Ekamut-caxs'!B27</f>
        <v xml:space="preserve">Պայմանով ստացված ակտիվներից, այդ թվում՝  </v>
      </c>
      <c r="C17" s="135">
        <f>SUM(C18:C19)</f>
        <v>1706.2</v>
      </c>
      <c r="D17" s="136">
        <f>SUM(D18:D19)</f>
        <v>1706.2</v>
      </c>
      <c r="E17" s="134">
        <f t="shared" si="0"/>
        <v>0</v>
      </c>
      <c r="F17" s="124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4</v>
      </c>
      <c r="B18" s="400" t="str">
        <f>+'Ekamut-caxs'!B28</f>
        <v xml:space="preserve">ոչ ընթացիկ </v>
      </c>
      <c r="C18" s="124">
        <v>1706.2</v>
      </c>
      <c r="D18" s="125">
        <v>1706.2</v>
      </c>
      <c r="E18" s="125">
        <f t="shared" si="0"/>
        <v>0</v>
      </c>
      <c r="F18" s="124"/>
    </row>
    <row r="19" spans="1:18" ht="16.5" hidden="1">
      <c r="A19" s="34">
        <f t="shared" si="1"/>
        <v>5</v>
      </c>
      <c r="B19" s="400" t="str">
        <f>+'Ekamut-caxs'!B29</f>
        <v xml:space="preserve">ընթացիկ </v>
      </c>
      <c r="C19" s="124"/>
      <c r="D19" s="125">
        <f>+'Ekamut-caxs'!D29</f>
        <v>0</v>
      </c>
      <c r="E19" s="125">
        <f t="shared" si="0"/>
        <v>0</v>
      </c>
      <c r="F19" s="124"/>
    </row>
    <row r="20" spans="1:18" s="31" customFormat="1" ht="17.25" hidden="1">
      <c r="A20" s="34">
        <f t="shared" si="1"/>
        <v>6</v>
      </c>
      <c r="B20" s="173" t="str">
        <f>+'Ekamut-caxs'!B30</f>
        <v>Բանկի տոկոսից</v>
      </c>
      <c r="C20" s="135"/>
      <c r="D20" s="133">
        <f>+'Ekamut-caxs'!D30</f>
        <v>0</v>
      </c>
      <c r="E20" s="133">
        <f t="shared" si="0"/>
        <v>0</v>
      </c>
      <c r="F20" s="124"/>
    </row>
    <row r="21" spans="1:18" s="31" customFormat="1" ht="17.25">
      <c r="A21" s="34">
        <f t="shared" si="1"/>
        <v>7</v>
      </c>
      <c r="B21" s="173" t="str">
        <f>+'Ekamut-caxs'!B31</f>
        <v>Այլ եկամուտներ</v>
      </c>
      <c r="C21" s="135">
        <v>9.4</v>
      </c>
      <c r="D21" s="133">
        <f>+'Ekamut-caxs'!D31</f>
        <v>0</v>
      </c>
      <c r="E21" s="133">
        <f>D21-C21</f>
        <v>-9.4</v>
      </c>
      <c r="F21" s="133"/>
      <c r="G21" s="31" t="s">
        <v>305</v>
      </c>
    </row>
    <row r="22" spans="1:18" s="13" customFormat="1" ht="17.25">
      <c r="A22" s="35" t="s">
        <v>10</v>
      </c>
      <c r="B22" s="427" t="s">
        <v>133</v>
      </c>
      <c r="C22" s="424">
        <f>SUM(C23,C26:C32,C36:C59,C61:C62)</f>
        <v>98333.3</v>
      </c>
      <c r="D22" s="142">
        <f>SUM(D23,D26:D32,D36:D59,D61:D62)</f>
        <v>95619.39999999998</v>
      </c>
      <c r="E22" s="141">
        <f t="shared" si="0"/>
        <v>-2713.9000000000233</v>
      </c>
      <c r="F22" s="17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3" t="str">
        <f>+'Ekamut-caxs'!B35</f>
        <v>Աշխատավարձի գծով, որից՝</v>
      </c>
      <c r="C23" s="135">
        <v>65391</v>
      </c>
      <c r="D23" s="136">
        <f>+'Ekamut-caxs'!D35</f>
        <v>66027</v>
      </c>
      <c r="E23" s="134">
        <f t="shared" si="0"/>
        <v>636</v>
      </c>
      <c r="F23" s="124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5" customFormat="1">
      <c r="A24" s="18">
        <f>+A23+0.1</f>
        <v>1.1000000000000001</v>
      </c>
      <c r="B24" s="187" t="str">
        <f>+'Ekamut-caxs'!B36</f>
        <v>վճարովի ծառայության գծով</v>
      </c>
      <c r="C24" s="124"/>
      <c r="D24" s="137">
        <f>+'Ekamut-caxs'!D36</f>
        <v>0</v>
      </c>
      <c r="E24" s="125">
        <f>D24-C24</f>
        <v>0</v>
      </c>
      <c r="F24" s="12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</row>
    <row r="25" spans="1:18" s="74" customFormat="1">
      <c r="A25" s="18">
        <f>+A24+0.1</f>
        <v>1.2000000000000002</v>
      </c>
      <c r="B25" s="187" t="str">
        <f>+'Ekamut-caxs'!B37</f>
        <v>պարգևատրման գծով</v>
      </c>
      <c r="C25" s="124"/>
      <c r="D25" s="124">
        <f>+'Ekamut-caxs'!D37</f>
        <v>4134.8</v>
      </c>
      <c r="E25" s="126">
        <f>D25-C25</f>
        <v>4134.8</v>
      </c>
      <c r="F25" s="126"/>
    </row>
    <row r="26" spans="1:18" s="32" customFormat="1" ht="17.25">
      <c r="A26" s="34">
        <f>+A23+1</f>
        <v>2</v>
      </c>
      <c r="B26" s="173" t="str">
        <f>+'Ekamut-caxs'!B38</f>
        <v>Սննդի գծով</v>
      </c>
      <c r="C26" s="135">
        <v>15095.8</v>
      </c>
      <c r="D26" s="136">
        <f>+'Ekamut-caxs'!D38</f>
        <v>15657.7</v>
      </c>
      <c r="E26" s="134">
        <f t="shared" si="0"/>
        <v>561.90000000000146</v>
      </c>
      <c r="F26" s="229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3" t="str">
        <f>+'Ekamut-caxs'!B39</f>
        <v>Ջեռուցման գծով</v>
      </c>
      <c r="C27" s="135">
        <v>1371.6</v>
      </c>
      <c r="D27" s="136">
        <f>+'Ekamut-caxs'!D39</f>
        <v>1705.9</v>
      </c>
      <c r="E27" s="134">
        <f t="shared" si="0"/>
        <v>334.30000000000018</v>
      </c>
      <c r="F27" s="124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3" t="str">
        <f>+'Ekamut-caxs'!B40</f>
        <v>Էլեկտրաէներգիայի գծով</v>
      </c>
      <c r="C28" s="135">
        <v>2254.6999999999998</v>
      </c>
      <c r="D28" s="136">
        <f>+'Ekamut-caxs'!D40</f>
        <v>2243.5</v>
      </c>
      <c r="E28" s="134">
        <f t="shared" si="0"/>
        <v>-11.199999999999818</v>
      </c>
      <c r="F28" s="124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3" t="str">
        <f>+'Ekamut-caxs'!B41</f>
        <v>Ջրմուղ-կոյուղու գծով</v>
      </c>
      <c r="C29" s="135">
        <v>348.2</v>
      </c>
      <c r="D29" s="136">
        <f>+'Ekamut-caxs'!D41</f>
        <v>381.5</v>
      </c>
      <c r="E29" s="134">
        <f t="shared" si="0"/>
        <v>33.300000000000011</v>
      </c>
      <c r="F29" s="124"/>
      <c r="G29" s="8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3" t="str">
        <f>+'Ekamut-caxs'!B42</f>
        <v>Աղբահանության գծով</v>
      </c>
      <c r="C30" s="135">
        <v>52.8</v>
      </c>
      <c r="D30" s="136">
        <v>52.8</v>
      </c>
      <c r="E30" s="134">
        <f t="shared" si="0"/>
        <v>0</v>
      </c>
      <c r="F30" s="124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3" t="str">
        <f>+'Ekamut-caxs'!B43</f>
        <v>Ախտաբանության գծով</v>
      </c>
      <c r="C31" s="135">
        <v>60</v>
      </c>
      <c r="D31" s="136">
        <v>60</v>
      </c>
      <c r="E31" s="134">
        <f t="shared" si="0"/>
        <v>0</v>
      </c>
      <c r="F31" s="124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3" t="str">
        <f>+'Ekamut-caxs'!B44</f>
        <v>Կապի գծով, այդ թվում`</v>
      </c>
      <c r="C32" s="135">
        <f>SUM(C33:C35)</f>
        <v>115.80000000000001</v>
      </c>
      <c r="D32" s="136">
        <f>SUM(D33:D35)</f>
        <v>115.80000000000001</v>
      </c>
      <c r="E32" s="134">
        <f t="shared" si="0"/>
        <v>0</v>
      </c>
      <c r="F32" s="124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0" t="str">
        <f>+'Ekamut-caxs'!B45</f>
        <v>բաժանորդային վճար</v>
      </c>
      <c r="C33" s="124">
        <v>57.6</v>
      </c>
      <c r="D33" s="137">
        <v>57.6</v>
      </c>
      <c r="E33" s="125">
        <f t="shared" si="0"/>
        <v>0</v>
      </c>
      <c r="F33" s="124"/>
    </row>
    <row r="34" spans="1:18">
      <c r="A34" s="18">
        <f t="shared" si="3"/>
        <v>8.1999999999999993</v>
      </c>
      <c r="B34" s="400" t="str">
        <f>+'Ekamut-caxs'!B46</f>
        <v>րոպեավճար</v>
      </c>
      <c r="C34" s="124">
        <v>0.6</v>
      </c>
      <c r="D34" s="137">
        <v>0.6</v>
      </c>
      <c r="E34" s="125">
        <f t="shared" si="0"/>
        <v>0</v>
      </c>
      <c r="F34" s="124"/>
    </row>
    <row r="35" spans="1:18">
      <c r="A35" s="18">
        <f t="shared" si="3"/>
        <v>8.2999999999999989</v>
      </c>
      <c r="B35" s="400" t="str">
        <f>+'Ekamut-caxs'!B47</f>
        <v>ինտերնետ կապ</v>
      </c>
      <c r="C35" s="124">
        <v>57.6</v>
      </c>
      <c r="D35" s="137">
        <v>57.6</v>
      </c>
      <c r="E35" s="125">
        <f t="shared" si="0"/>
        <v>0</v>
      </c>
      <c r="F35" s="124"/>
    </row>
    <row r="36" spans="1:18" s="32" customFormat="1" ht="17.25">
      <c r="A36" s="34">
        <f>+A32+1</f>
        <v>9</v>
      </c>
      <c r="B36" s="173" t="str">
        <f>+'Ekamut-caxs'!B48</f>
        <v>Բանկային ծառայության գծով</v>
      </c>
      <c r="C36" s="135">
        <v>30</v>
      </c>
      <c r="D36" s="136">
        <v>30</v>
      </c>
      <c r="E36" s="134">
        <f t="shared" si="0"/>
        <v>0</v>
      </c>
      <c r="F36" s="124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3" t="str">
        <f>+'Ekamut-caxs'!B49</f>
        <v>Տնտեսական ապրանքների գծով</v>
      </c>
      <c r="C37" s="135">
        <v>735</v>
      </c>
      <c r="D37" s="136">
        <v>735</v>
      </c>
      <c r="E37" s="134">
        <f t="shared" si="0"/>
        <v>0</v>
      </c>
      <c r="F37" s="124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3" t="str">
        <f>+'Ekamut-caxs'!B50</f>
        <v>Գրասենյակային ապրանքների գծով</v>
      </c>
      <c r="C38" s="135">
        <v>139.5</v>
      </c>
      <c r="D38" s="136">
        <v>150</v>
      </c>
      <c r="E38" s="134">
        <f t="shared" si="0"/>
        <v>10.5</v>
      </c>
      <c r="F38" s="124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3" t="str">
        <f>+'Ekamut-caxs'!B51</f>
        <v>Փոքրարժեք կամ արագամաշ առարկաների գծով</v>
      </c>
      <c r="C39" s="135">
        <v>600</v>
      </c>
      <c r="D39" s="136">
        <v>599.9</v>
      </c>
      <c r="E39" s="134">
        <f t="shared" si="0"/>
        <v>-0.10000000000002274</v>
      </c>
      <c r="F39" s="124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3" t="str">
        <f>+'Ekamut-caxs'!B52</f>
        <v>Ուսումնական նյութերի գծով</v>
      </c>
      <c r="C40" s="135">
        <v>204.5</v>
      </c>
      <c r="D40" s="136">
        <v>1435.4</v>
      </c>
      <c r="E40" s="134">
        <f t="shared" si="0"/>
        <v>1230.9000000000001</v>
      </c>
      <c r="F40" s="124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3" t="str">
        <f>+'Ekamut-caxs'!B53</f>
        <v>Դեղորայքի գծով</v>
      </c>
      <c r="C41" s="135">
        <v>120.9</v>
      </c>
      <c r="D41" s="136">
        <v>120.9</v>
      </c>
      <c r="E41" s="134">
        <f>D41-C41</f>
        <v>0</v>
      </c>
      <c r="F41" s="124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3" t="str">
        <f>+'Ekamut-caxs'!B54</f>
        <v>Բուժ.ծառայության գծով</v>
      </c>
      <c r="C42" s="135">
        <v>96</v>
      </c>
      <c r="D42" s="136">
        <v>100</v>
      </c>
      <c r="E42" s="134">
        <f t="shared" si="0"/>
        <v>4</v>
      </c>
      <c r="F42" s="124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3" t="str">
        <f>+'Ekamut-caxs'!B55</f>
        <v>Ընթացիկ վերանորոգման գծով</v>
      </c>
      <c r="C43" s="133">
        <v>500</v>
      </c>
      <c r="D43" s="136">
        <v>500</v>
      </c>
      <c r="E43" s="134">
        <f t="shared" si="0"/>
        <v>0</v>
      </c>
      <c r="F43" s="124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3" t="str">
        <f>+'Ekamut-caxs'!B56</f>
        <v>Ջեռուցման համակարգի սպասարկման գծով</v>
      </c>
      <c r="C44" s="133">
        <v>90.7</v>
      </c>
      <c r="D44" s="136">
        <v>90.7</v>
      </c>
      <c r="E44" s="134">
        <f>D44-C44</f>
        <v>0</v>
      </c>
      <c r="F44" s="124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18</v>
      </c>
      <c r="B45" s="173" t="str">
        <f>+'Ekamut-caxs'!B57</f>
        <v>Կաթսայատան սպասարկման գծով</v>
      </c>
      <c r="C45" s="133"/>
      <c r="D45" s="136">
        <f>+'Ekamut-caxs'!D57</f>
        <v>0</v>
      </c>
      <c r="E45" s="134">
        <f>D45-C45</f>
        <v>0</v>
      </c>
      <c r="F45" s="133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19</v>
      </c>
      <c r="B46" s="173" t="str">
        <f>+'Ekamut-caxs'!B58</f>
        <v>Սպասարկման և կոմունալ համավճարների գծով</v>
      </c>
      <c r="C46" s="133"/>
      <c r="D46" s="136">
        <f>+'Ekamut-caxs'!D58</f>
        <v>0</v>
      </c>
      <c r="E46" s="134">
        <f>D46-C46</f>
        <v>0</v>
      </c>
      <c r="F46" s="133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v>18</v>
      </c>
      <c r="B47" s="173" t="str">
        <f>+'Ekamut-caxs'!B59</f>
        <v>Գնումների համակարգողի ծառայության գծով</v>
      </c>
      <c r="C47" s="135">
        <v>125</v>
      </c>
      <c r="D47" s="136">
        <v>125</v>
      </c>
      <c r="E47" s="134">
        <f t="shared" si="0"/>
        <v>0</v>
      </c>
      <c r="F47" s="124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19</v>
      </c>
      <c r="B48" s="173" t="str">
        <f>+'Ekamut-caxs'!B60</f>
        <v>Համակարգիչների տեխնիկական սպասարկման գծով</v>
      </c>
      <c r="C48" s="135">
        <v>150</v>
      </c>
      <c r="D48" s="136">
        <v>170</v>
      </c>
      <c r="E48" s="134">
        <f t="shared" si="0"/>
        <v>20</v>
      </c>
      <c r="F48" s="124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20</v>
      </c>
      <c r="B49" s="173" t="str">
        <f>+'Ekamut-caxs'!B61</f>
        <v>Համակարգչային ծրագրի և կայքի սպասարկման գծով</v>
      </c>
      <c r="C49" s="133">
        <v>112</v>
      </c>
      <c r="D49" s="136">
        <v>112</v>
      </c>
      <c r="E49" s="134">
        <f t="shared" si="0"/>
        <v>0</v>
      </c>
      <c r="F49" s="124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21</v>
      </c>
      <c r="B50" s="173" t="str">
        <f>+'Ekamut-caxs'!B62</f>
        <v>էլ․ստորագրության գծով</v>
      </c>
      <c r="C50" s="133">
        <v>3</v>
      </c>
      <c r="D50" s="136">
        <f>+'Ekamut-caxs'!D62</f>
        <v>0</v>
      </c>
      <c r="E50" s="134">
        <f t="shared" ref="E50:E62" si="5">D50-C50</f>
        <v>-3</v>
      </c>
      <c r="F50" s="133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22</v>
      </c>
      <c r="B51" s="173" t="str">
        <f>+'Ekamut-caxs'!B63</f>
        <v>Հայտարարության գծով</v>
      </c>
      <c r="C51" s="133"/>
      <c r="D51" s="136">
        <f>+'Ekamut-caxs'!D63</f>
        <v>0</v>
      </c>
      <c r="E51" s="134">
        <f t="shared" si="5"/>
        <v>0</v>
      </c>
      <c r="F51" s="124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23</v>
      </c>
      <c r="B52" s="173" t="str">
        <f>+'Ekamut-caxs'!B64</f>
        <v>Բաժանորդագրության գծով</v>
      </c>
      <c r="C52" s="133"/>
      <c r="D52" s="136">
        <f>+'Ekamut-caxs'!D64</f>
        <v>0</v>
      </c>
      <c r="E52" s="134">
        <f t="shared" si="5"/>
        <v>0</v>
      </c>
      <c r="F52" s="133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v>22</v>
      </c>
      <c r="B53" s="173" t="str">
        <f>+'Ekamut-caxs'!B65</f>
        <v>Վերապատրաստման գծով</v>
      </c>
      <c r="C53" s="133">
        <v>48</v>
      </c>
      <c r="D53" s="136">
        <v>48</v>
      </c>
      <c r="E53" s="134">
        <f t="shared" si="5"/>
        <v>0</v>
      </c>
      <c r="F53" s="133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23</v>
      </c>
      <c r="B54" s="173" t="str">
        <f>+'Ekamut-caxs'!B66</f>
        <v>Ծառերի էտման գծով</v>
      </c>
      <c r="C54" s="133">
        <v>400</v>
      </c>
      <c r="D54" s="136">
        <v>400</v>
      </c>
      <c r="E54" s="134">
        <f t="shared" si="5"/>
        <v>0</v>
      </c>
      <c r="F54" s="133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24</v>
      </c>
      <c r="B55" s="173" t="s">
        <v>325</v>
      </c>
      <c r="C55" s="133">
        <v>100</v>
      </c>
      <c r="D55" s="135">
        <v>100</v>
      </c>
      <c r="E55" s="133">
        <f t="shared" si="5"/>
        <v>0</v>
      </c>
      <c r="F55" s="133"/>
    </row>
    <row r="56" spans="1:18" s="31" customFormat="1" ht="17.25">
      <c r="A56" s="34">
        <f t="shared" si="4"/>
        <v>25</v>
      </c>
      <c r="B56" s="173" t="s">
        <v>326</v>
      </c>
      <c r="C56" s="133">
        <v>120</v>
      </c>
      <c r="D56" s="135">
        <v>100</v>
      </c>
      <c r="E56" s="133">
        <f t="shared" si="5"/>
        <v>-20</v>
      </c>
      <c r="F56" s="133"/>
      <c r="G56" s="31" t="s">
        <v>321</v>
      </c>
    </row>
    <row r="57" spans="1:18" s="31" customFormat="1" ht="17.25" hidden="1">
      <c r="A57" s="34">
        <f t="shared" si="4"/>
        <v>26</v>
      </c>
      <c r="B57" s="173" t="str">
        <f>+'Ekamut-caxs'!B69</f>
        <v>Դուրսգրվող գույքի վերագնահատման գծով</v>
      </c>
      <c r="C57" s="133"/>
      <c r="D57" s="135">
        <f>+'Ekamut-caxs'!D69</f>
        <v>0</v>
      </c>
      <c r="E57" s="133">
        <f>D57-C57</f>
        <v>0</v>
      </c>
      <c r="F57" s="228"/>
    </row>
    <row r="58" spans="1:18" s="31" customFormat="1" ht="17.25" hidden="1">
      <c r="A58" s="34">
        <f t="shared" si="4"/>
        <v>27</v>
      </c>
      <c r="B58" s="173" t="str">
        <f>+'Ekamut-caxs'!B70</f>
        <v>Կրակմարիչների լիցքավորում</v>
      </c>
      <c r="C58" s="133"/>
      <c r="D58" s="135">
        <f>+'Ekamut-caxs'!D70</f>
        <v>0</v>
      </c>
      <c r="E58" s="133">
        <f>D58-C58</f>
        <v>0</v>
      </c>
      <c r="F58" s="133"/>
    </row>
    <row r="59" spans="1:18" s="32" customFormat="1" ht="17.25">
      <c r="A59" s="34">
        <f t="shared" si="4"/>
        <v>28</v>
      </c>
      <c r="B59" s="173" t="str">
        <f>+'Ekamut-caxs'!B71</f>
        <v>Հիմնական միջոցների մաշվածության գծով, որից՝</v>
      </c>
      <c r="C59" s="133">
        <v>1706.2</v>
      </c>
      <c r="D59" s="136">
        <v>1706.2</v>
      </c>
      <c r="E59" s="134">
        <f t="shared" si="5"/>
        <v>0</v>
      </c>
      <c r="F59" s="133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28.1</v>
      </c>
      <c r="B60" s="400" t="str">
        <f>+'Ekamut-caxs'!B72</f>
        <v>պայմանով (անհատույց) ստացված</v>
      </c>
      <c r="C60" s="126">
        <v>1706.2</v>
      </c>
      <c r="D60" s="137">
        <v>1706.2</v>
      </c>
      <c r="E60" s="125">
        <f t="shared" si="5"/>
        <v>0</v>
      </c>
      <c r="F60" s="126"/>
      <c r="G60" s="76"/>
    </row>
    <row r="61" spans="1:18" s="32" customFormat="1" ht="17.25" hidden="1">
      <c r="A61" s="34">
        <f>+A59+1</f>
        <v>29</v>
      </c>
      <c r="B61" s="173" t="str">
        <f>+'Ekamut-caxs'!B73</f>
        <v xml:space="preserve">Չփոխհատուցվող հարկերի գծով </v>
      </c>
      <c r="C61" s="133"/>
      <c r="D61" s="136">
        <f>+'Ekamut-caxs'!D73</f>
        <v>0</v>
      </c>
      <c r="E61" s="134">
        <f t="shared" si="5"/>
        <v>0</v>
      </c>
      <c r="F61" s="133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v>29</v>
      </c>
      <c r="B62" s="173" t="str">
        <f>+'Ekamut-caxs'!B74</f>
        <v>Այլ ծախսերի գծով</v>
      </c>
      <c r="C62" s="133">
        <v>8362.6</v>
      </c>
      <c r="D62" s="136">
        <v>2852.1</v>
      </c>
      <c r="E62" s="134">
        <f t="shared" si="5"/>
        <v>-5510.5</v>
      </c>
      <c r="F62" s="133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28" t="s">
        <v>76</v>
      </c>
      <c r="C63" s="172">
        <f>C6-C22</f>
        <v>0</v>
      </c>
      <c r="D63" s="141">
        <f>D6-D22</f>
        <v>-3973.5999999999767</v>
      </c>
      <c r="E63" s="141">
        <f t="shared" si="0"/>
        <v>-3973.5999999999767</v>
      </c>
      <c r="F63" s="17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8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18" t="s">
        <v>2</v>
      </c>
      <c r="C65" s="64"/>
      <c r="D65" s="463" t="s">
        <v>332</v>
      </c>
      <c r="E65" s="463"/>
      <c r="F65" s="63"/>
    </row>
    <row r="66" spans="1:6" s="10" customFormat="1" ht="9.75" customHeight="1">
      <c r="A66" s="58"/>
      <c r="B66" s="419"/>
      <c r="C66" s="86"/>
      <c r="D66" s="462" t="s">
        <v>5</v>
      </c>
      <c r="E66" s="462"/>
      <c r="F66" s="403"/>
    </row>
    <row r="67" spans="1:6" s="10" customFormat="1" ht="24.75" customHeight="1">
      <c r="A67" s="58"/>
      <c r="B67" s="418" t="s">
        <v>6</v>
      </c>
      <c r="C67" s="64"/>
      <c r="D67" s="463" t="s">
        <v>333</v>
      </c>
      <c r="E67" s="463"/>
      <c r="F67" s="63"/>
    </row>
    <row r="68" spans="1:6" s="10" customFormat="1" ht="11.25" customHeight="1">
      <c r="A68" s="58"/>
      <c r="B68" s="84"/>
      <c r="C68" s="86"/>
      <c r="D68" s="462" t="s">
        <v>5</v>
      </c>
      <c r="E68" s="462"/>
      <c r="F68" s="403"/>
    </row>
    <row r="69" spans="1:6" s="10" customFormat="1">
      <c r="A69" s="58"/>
      <c r="B69" s="420" t="s">
        <v>1</v>
      </c>
      <c r="C69" s="86"/>
      <c r="D69" s="86"/>
      <c r="E69" s="86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51" zoomScaleSheetLayoutView="100" workbookViewId="0">
      <selection activeCell="D78" sqref="D78"/>
    </sheetView>
  </sheetViews>
  <sheetFormatPr defaultColWidth="9.140625" defaultRowHeight="13.5"/>
  <cols>
    <col min="1" max="1" width="5.85546875" style="11" customWidth="1"/>
    <col min="2" max="2" width="62.5703125" style="186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1" t="s">
        <v>77</v>
      </c>
      <c r="B1" s="461"/>
      <c r="C1" s="461"/>
      <c r="D1" s="461"/>
      <c r="E1" s="461"/>
      <c r="F1" s="461"/>
    </row>
    <row r="2" spans="1:20" s="13" customFormat="1" ht="20.25">
      <c r="A2" s="457" t="str">
        <f>+'Ekamut-caxs'!A13:D13</f>
        <v xml:space="preserve">«Երևանի հ․125 մսուր-մանկապարտեզ» ՀՈԱԿ-ի </v>
      </c>
      <c r="B2" s="457"/>
      <c r="C2" s="457"/>
      <c r="D2" s="457"/>
      <c r="E2" s="457"/>
      <c r="F2" s="457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4" t="s">
        <v>289</v>
      </c>
      <c r="B3" s="464"/>
      <c r="C3" s="464"/>
      <c r="D3" s="464"/>
      <c r="E3" s="464"/>
      <c r="F3" s="464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89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3" t="s">
        <v>263</v>
      </c>
      <c r="D5" s="123" t="s">
        <v>264</v>
      </c>
      <c r="E5" s="45" t="s">
        <v>49</v>
      </c>
      <c r="F5" s="145" t="str">
        <f>+'Ekamutneri hamematakan'!F5</f>
        <v>Ծանոթություն նախատեսվող ցուցանիշների վերաբերյալ</v>
      </c>
      <c r="G5" s="10"/>
      <c r="H5" s="196" t="s">
        <v>203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2" t="s">
        <v>31</v>
      </c>
      <c r="C6" s="425">
        <v>4629.2</v>
      </c>
      <c r="D6" s="127">
        <f>+C6</f>
        <v>4629.2</v>
      </c>
      <c r="E6" s="132">
        <f t="shared" ref="E6:E67" si="0">D6-C6</f>
        <v>0</v>
      </c>
      <c r="F6" s="127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2" t="s">
        <v>78</v>
      </c>
      <c r="C7" s="127">
        <f>SUM(C8:C9,C12,C16:C21)</f>
        <v>98460.700000000012</v>
      </c>
      <c r="D7" s="132">
        <f>SUM(D8:D9,D12,D16:D21)</f>
        <v>92420.88</v>
      </c>
      <c r="E7" s="132">
        <f>D7-C7</f>
        <v>-6039.820000000007</v>
      </c>
      <c r="F7" s="127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2" t="str">
        <f>+'Dramakan hosqer'!B21</f>
        <v>Սուբսիդիայից</v>
      </c>
      <c r="C8" s="130">
        <v>81760.3</v>
      </c>
      <c r="D8" s="130">
        <v>75082.2</v>
      </c>
      <c r="E8" s="131">
        <f>D8-C8</f>
        <v>-6678.1000000000058</v>
      </c>
      <c r="F8" s="130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2" t="str">
        <f>+'Dramakan hosqer'!B22</f>
        <v>Այլ նպաստներ բյուջեից, որից՝</v>
      </c>
      <c r="C9" s="130">
        <f>SUM(C10:C11)</f>
        <v>48</v>
      </c>
      <c r="D9" s="131">
        <f>SUM(D10:D11)</f>
        <v>56.28</v>
      </c>
      <c r="E9" s="131">
        <f t="shared" ref="E9:E16" si="1">D9-C9</f>
        <v>8.2800000000000011</v>
      </c>
      <c r="F9" s="130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59" customFormat="1" ht="18" customHeight="1">
      <c r="A10" s="351">
        <f>+A9+0.1</f>
        <v>2.1</v>
      </c>
      <c r="B10" s="352" t="str">
        <f>+'Dramakan hosqer'!B23</f>
        <v>վերապատրաստման գծով</v>
      </c>
      <c r="C10" s="353">
        <v>48</v>
      </c>
      <c r="D10" s="354">
        <f>+'Dramakan hosqer'!C23</f>
        <v>56.28</v>
      </c>
      <c r="E10" s="355">
        <f t="shared" si="1"/>
        <v>8.2800000000000011</v>
      </c>
      <c r="F10" s="356"/>
      <c r="G10" s="357"/>
      <c r="H10" s="343"/>
      <c r="I10" s="343"/>
      <c r="J10" s="343"/>
      <c r="K10" s="343"/>
      <c r="L10" s="343"/>
      <c r="M10" s="343"/>
      <c r="N10" s="358"/>
      <c r="O10" s="358"/>
      <c r="P10" s="358"/>
      <c r="Q10" s="358"/>
      <c r="R10" s="358"/>
      <c r="S10" s="358"/>
      <c r="T10" s="358"/>
    </row>
    <row r="11" spans="1:20" s="359" customFormat="1" ht="18" hidden="1" customHeight="1">
      <c r="A11" s="351">
        <f>+A10+0.1</f>
        <v>2.2000000000000002</v>
      </c>
      <c r="B11" s="352" t="str">
        <f>+'Dramakan hosqer'!B24</f>
        <v>կամավոր ատեստավորման գծով</v>
      </c>
      <c r="C11" s="353"/>
      <c r="D11" s="354">
        <f>+'Dramakan hosqer'!C24</f>
        <v>0</v>
      </c>
      <c r="E11" s="355">
        <f t="shared" si="1"/>
        <v>0</v>
      </c>
      <c r="F11" s="356"/>
      <c r="G11" s="357"/>
      <c r="H11" s="343"/>
      <c r="I11" s="343"/>
      <c r="J11" s="343"/>
      <c r="K11" s="343"/>
      <c r="L11" s="343"/>
      <c r="M11" s="343"/>
      <c r="N11" s="358"/>
      <c r="O11" s="358"/>
      <c r="P11" s="358"/>
      <c r="Q11" s="358"/>
      <c r="R11" s="358"/>
      <c r="S11" s="358"/>
      <c r="T11" s="358"/>
    </row>
    <row r="12" spans="1:20" s="32" customFormat="1" ht="18.75" customHeight="1">
      <c r="A12" s="34">
        <f>+A9+1</f>
        <v>3</v>
      </c>
      <c r="B12" s="222" t="str">
        <f>+'Dramakan hosqer'!B25</f>
        <v>Դրամաշնորհներ բյուջեից, որից՝</v>
      </c>
      <c r="C12" s="130">
        <f>SUM(C13:C15)</f>
        <v>16652.400000000001</v>
      </c>
      <c r="D12" s="131">
        <f>SUM(D13:D15)</f>
        <v>17282.400000000001</v>
      </c>
      <c r="E12" s="131">
        <f t="shared" si="1"/>
        <v>630</v>
      </c>
      <c r="F12" s="130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59" customFormat="1" ht="29.25" customHeight="1">
      <c r="A13" s="351">
        <f>+A12+0.1</f>
        <v>3.1</v>
      </c>
      <c r="B13" s="352" t="str">
        <f>+'Dramakan hosqer'!B26</f>
        <v>կրթության առանձնահատուկ պայմանների կարիք ունեցող երեխաների գծով</v>
      </c>
      <c r="C13" s="353">
        <v>5515.7</v>
      </c>
      <c r="D13" s="353">
        <v>5515.7</v>
      </c>
      <c r="E13" s="355">
        <f t="shared" si="1"/>
        <v>0</v>
      </c>
      <c r="F13" s="356"/>
      <c r="G13" s="357"/>
      <c r="H13" s="343"/>
      <c r="I13" s="343"/>
      <c r="J13" s="343"/>
      <c r="K13" s="343"/>
      <c r="L13" s="343"/>
      <c r="M13" s="343"/>
      <c r="N13" s="358"/>
      <c r="O13" s="358"/>
      <c r="P13" s="358"/>
      <c r="Q13" s="358"/>
      <c r="R13" s="358"/>
      <c r="S13" s="358"/>
      <c r="T13" s="358"/>
    </row>
    <row r="14" spans="1:20" s="359" customFormat="1" ht="18" customHeight="1">
      <c r="A14" s="351">
        <f>+A13+0.1</f>
        <v>3.2</v>
      </c>
      <c r="B14" s="352" t="str">
        <f>+'Dramakan hosqer'!B27</f>
        <v>զինծառայողների երեխաների գծով</v>
      </c>
      <c r="C14" s="353">
        <v>9293.7000000000007</v>
      </c>
      <c r="D14" s="353">
        <v>9293.7000000000007</v>
      </c>
      <c r="E14" s="355">
        <f t="shared" si="1"/>
        <v>0</v>
      </c>
      <c r="F14" s="356"/>
      <c r="G14" s="357"/>
      <c r="H14" s="343"/>
      <c r="I14" s="343"/>
      <c r="J14" s="343"/>
      <c r="K14" s="343"/>
      <c r="L14" s="343"/>
      <c r="M14" s="343"/>
      <c r="N14" s="358"/>
      <c r="O14" s="358"/>
      <c r="P14" s="358"/>
      <c r="Q14" s="358"/>
      <c r="R14" s="358"/>
      <c r="S14" s="358"/>
      <c r="T14" s="358"/>
    </row>
    <row r="15" spans="1:20" s="359" customFormat="1" ht="18" customHeight="1">
      <c r="A15" s="351">
        <f>+A14+0.1</f>
        <v>3.3000000000000003</v>
      </c>
      <c r="B15" s="352" t="str">
        <f>+'Dramakan hosqer'!B28</f>
        <v>հիմնական միջոցների ձեռքբերման գծով</v>
      </c>
      <c r="C15" s="353">
        <v>1843</v>
      </c>
      <c r="D15" s="354">
        <v>2473</v>
      </c>
      <c r="E15" s="355">
        <f t="shared" si="1"/>
        <v>630</v>
      </c>
      <c r="F15" s="446" t="s">
        <v>331</v>
      </c>
      <c r="G15" s="357"/>
      <c r="H15" s="343"/>
      <c r="I15" s="343"/>
      <c r="J15" s="343"/>
      <c r="K15" s="343"/>
      <c r="L15" s="343"/>
      <c r="M15" s="343"/>
      <c r="N15" s="358"/>
      <c r="O15" s="358"/>
      <c r="P15" s="358"/>
      <c r="Q15" s="358"/>
      <c r="R15" s="358"/>
      <c r="S15" s="358"/>
      <c r="T15" s="358"/>
    </row>
    <row r="16" spans="1:20" s="32" customFormat="1" ht="18.75" hidden="1" customHeight="1">
      <c r="A16" s="34">
        <f>+A12+1</f>
        <v>4</v>
      </c>
      <c r="B16" s="222" t="str">
        <f>+'Dramakan hosqer'!B29</f>
        <v xml:space="preserve">Վճարովի ծառայություններից </v>
      </c>
      <c r="C16" s="130"/>
      <c r="D16" s="131">
        <f>+'Dramakan hosqer'!C29</f>
        <v>0</v>
      </c>
      <c r="E16" s="131">
        <f t="shared" si="1"/>
        <v>0</v>
      </c>
      <c r="F16" s="130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2" t="str">
        <f>+'Dramakan hosqer'!B30</f>
        <v>Սպասարկման և կոմունալ համավճարներից</v>
      </c>
      <c r="C17" s="130"/>
      <c r="D17" s="131">
        <f>+'Dramakan hosqer'!C30</f>
        <v>0</v>
      </c>
      <c r="E17" s="131">
        <f t="shared" si="0"/>
        <v>0</v>
      </c>
      <c r="F17" s="130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2" t="str">
        <f>+'Dramakan hosqer'!B31</f>
        <v>Ֆինանսական օգնությունից (օգնիր մանկապարտեզիդ)</v>
      </c>
      <c r="C18" s="130"/>
      <c r="D18" s="131">
        <f>+'Dramakan hosqer'!C31</f>
        <v>0</v>
      </c>
      <c r="E18" s="131">
        <f t="shared" si="0"/>
        <v>0</v>
      </c>
      <c r="F18" s="130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2" t="str">
        <f>+'Dramakan hosqer'!B32</f>
        <v>Դեբիտորական պարտքերից</v>
      </c>
      <c r="C19" s="130"/>
      <c r="D19" s="131">
        <f>+'Dramakan hosqer'!C32</f>
        <v>0</v>
      </c>
      <c r="E19" s="131">
        <f t="shared" si="0"/>
        <v>0</v>
      </c>
      <c r="F19" s="130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hidden="1" customHeight="1">
      <c r="A20" s="34">
        <f t="shared" si="2"/>
        <v>8</v>
      </c>
      <c r="B20" s="222" t="str">
        <f>+'Dramakan hosqer'!B33</f>
        <v>Բանկի տոկոսից</v>
      </c>
      <c r="C20" s="130"/>
      <c r="D20" s="131">
        <f>+'Dramakan hosqer'!C33</f>
        <v>0</v>
      </c>
      <c r="E20" s="131">
        <f>D20-C20</f>
        <v>0</v>
      </c>
      <c r="F20" s="130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9</v>
      </c>
      <c r="B21" s="222" t="str">
        <f>+'Dramakan hosqer'!B34</f>
        <v>Այլ եկամուտներ</v>
      </c>
      <c r="C21" s="130"/>
      <c r="D21" s="131">
        <f>+'Dramakan hosqer'!C34</f>
        <v>0</v>
      </c>
      <c r="E21" s="131">
        <f>D21-C21</f>
        <v>0</v>
      </c>
      <c r="F21" s="130"/>
      <c r="G21" s="52" t="s">
        <v>304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2" t="s">
        <v>79</v>
      </c>
      <c r="C22" s="127">
        <f>+C23+C66+C78</f>
        <v>90681.5</v>
      </c>
      <c r="D22" s="132">
        <f>+D23+D66+D78</f>
        <v>94673.499999999971</v>
      </c>
      <c r="E22" s="132">
        <f t="shared" si="0"/>
        <v>3991.9999999999709</v>
      </c>
      <c r="F22" s="127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2" t="s">
        <v>56</v>
      </c>
      <c r="C23" s="127">
        <f>SUM(C24,C27:C33,C37:C60,C64:C65)</f>
        <v>88838.5</v>
      </c>
      <c r="D23" s="132">
        <f>SUM(D24,D27:D33,D37:D60,D64:D65)</f>
        <v>91644.499999999971</v>
      </c>
      <c r="E23" s="132">
        <f t="shared" si="0"/>
        <v>2805.9999999999709</v>
      </c>
      <c r="F23" s="127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2" t="str">
        <f>+'Dramakan hosqer'!B37</f>
        <v>Աշխատավարձի գծով, որից՝</v>
      </c>
      <c r="C24" s="130">
        <v>65391</v>
      </c>
      <c r="D24" s="131">
        <f>+'Dramakan hosqer'!C37</f>
        <v>66027</v>
      </c>
      <c r="E24" s="131">
        <f t="shared" si="0"/>
        <v>636</v>
      </c>
      <c r="F24" s="130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59" customFormat="1" ht="18" customHeight="1">
      <c r="A25" s="351">
        <f>+A24+0.1</f>
        <v>1.1000000000000001</v>
      </c>
      <c r="B25" s="352" t="str">
        <f>+'Dramakan hosqer'!B38</f>
        <v>վճարովի ծառայության գծով</v>
      </c>
      <c r="C25" s="353"/>
      <c r="D25" s="354">
        <f>+'Dramakan hosqer'!C38</f>
        <v>0</v>
      </c>
      <c r="E25" s="355">
        <f t="shared" si="0"/>
        <v>0</v>
      </c>
      <c r="F25" s="356"/>
      <c r="G25" s="357"/>
      <c r="H25" s="343"/>
      <c r="I25" s="343"/>
      <c r="J25" s="343"/>
      <c r="K25" s="343"/>
      <c r="L25" s="343"/>
      <c r="M25" s="343"/>
      <c r="N25" s="358"/>
      <c r="O25" s="358"/>
      <c r="P25" s="358"/>
      <c r="Q25" s="358"/>
      <c r="R25" s="358"/>
      <c r="S25" s="358"/>
      <c r="T25" s="358"/>
    </row>
    <row r="26" spans="1:20" s="359" customFormat="1" ht="18" customHeight="1">
      <c r="A26" s="351">
        <f>+A25+0.1</f>
        <v>1.2000000000000002</v>
      </c>
      <c r="B26" s="352" t="str">
        <f>+'Dramakan hosqer'!B39</f>
        <v>պարգևատրման գծով</v>
      </c>
      <c r="C26" s="353"/>
      <c r="D26" s="354">
        <f>+'Dramakan hosqer'!C39</f>
        <v>4134.8</v>
      </c>
      <c r="E26" s="355">
        <f t="shared" si="0"/>
        <v>4134.8</v>
      </c>
      <c r="F26" s="356"/>
      <c r="G26" s="357"/>
      <c r="H26" s="343"/>
      <c r="I26" s="343"/>
      <c r="J26" s="343"/>
      <c r="K26" s="343"/>
      <c r="L26" s="343"/>
      <c r="M26" s="343"/>
      <c r="N26" s="358"/>
      <c r="O26" s="358"/>
      <c r="P26" s="358"/>
      <c r="Q26" s="358"/>
      <c r="R26" s="358"/>
      <c r="S26" s="358"/>
      <c r="T26" s="358"/>
    </row>
    <row r="27" spans="1:20" s="32" customFormat="1" ht="18.75" customHeight="1">
      <c r="A27" s="34">
        <f>+A24+1</f>
        <v>2</v>
      </c>
      <c r="B27" s="222" t="str">
        <f>+'Dramakan hosqer'!B40</f>
        <v>Սննդի գծով</v>
      </c>
      <c r="C27" s="130">
        <v>15095.8</v>
      </c>
      <c r="D27" s="131">
        <f>+'Dramakan hosqer'!C40</f>
        <v>15657.7</v>
      </c>
      <c r="E27" s="131">
        <f t="shared" si="0"/>
        <v>561.90000000000146</v>
      </c>
      <c r="F27" s="130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2" t="str">
        <f>+'Dramakan hosqer'!B41</f>
        <v>Ջեռուցման գծով</v>
      </c>
      <c r="C28" s="130">
        <v>1371.6</v>
      </c>
      <c r="D28" s="131">
        <f>+'Dramakan hosqer'!C41</f>
        <v>1705.9</v>
      </c>
      <c r="E28" s="131">
        <f t="shared" si="0"/>
        <v>334.30000000000018</v>
      </c>
      <c r="F28" s="130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2" t="str">
        <f>+'Dramakan hosqer'!B42</f>
        <v>Էլեկտրաէներգիայի գծով</v>
      </c>
      <c r="C29" s="130">
        <v>2254.6999999999998</v>
      </c>
      <c r="D29" s="131">
        <f>+'Dramakan hosqer'!C42</f>
        <v>2243.5</v>
      </c>
      <c r="E29" s="131">
        <f t="shared" si="0"/>
        <v>-11.199999999999818</v>
      </c>
      <c r="F29" s="130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2" t="str">
        <f>+'Dramakan hosqer'!B43</f>
        <v>Ջրմուղ-կոյուղու գծով</v>
      </c>
      <c r="C30" s="130">
        <v>338.8</v>
      </c>
      <c r="D30" s="131">
        <f>+'Dramakan hosqer'!C43</f>
        <v>381.5</v>
      </c>
      <c r="E30" s="131">
        <f t="shared" si="0"/>
        <v>42.699999999999989</v>
      </c>
      <c r="F30" s="130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2" t="str">
        <f>+'Dramakan hosqer'!B44</f>
        <v>Աղբահանության գծով</v>
      </c>
      <c r="C31" s="130">
        <v>52.8</v>
      </c>
      <c r="D31" s="131">
        <v>52.8</v>
      </c>
      <c r="E31" s="131">
        <f t="shared" si="0"/>
        <v>0</v>
      </c>
      <c r="F31" s="130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2" t="str">
        <f>+'Dramakan hosqer'!B45</f>
        <v>Ախտաբանության գծով</v>
      </c>
      <c r="C32" s="130">
        <v>60</v>
      </c>
      <c r="D32" s="131">
        <v>60</v>
      </c>
      <c r="E32" s="131">
        <f t="shared" si="0"/>
        <v>0</v>
      </c>
      <c r="F32" s="130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2" t="str">
        <f>+'Dramakan hosqer'!B46</f>
        <v>Կապի գծով, այդ թվում`</v>
      </c>
      <c r="C33" s="130">
        <f>SUM(C34:C36)</f>
        <v>115.80000000000001</v>
      </c>
      <c r="D33" s="131">
        <f>SUM(D34:D36)</f>
        <v>115.80000000000001</v>
      </c>
      <c r="E33" s="131">
        <f t="shared" si="0"/>
        <v>0</v>
      </c>
      <c r="F33" s="130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59" customFormat="1" ht="18" customHeight="1">
      <c r="A34" s="351">
        <f t="shared" ref="A34:A36" si="4">+A33+0.1</f>
        <v>8.1</v>
      </c>
      <c r="B34" s="352" t="str">
        <f>+'Dramakan hosqer'!B47</f>
        <v>բաժանորդային վճար</v>
      </c>
      <c r="C34" s="353">
        <v>57.6</v>
      </c>
      <c r="D34" s="354">
        <v>57.6</v>
      </c>
      <c r="E34" s="355">
        <f t="shared" si="0"/>
        <v>0</v>
      </c>
      <c r="F34" s="356"/>
      <c r="G34" s="357"/>
      <c r="H34" s="343"/>
      <c r="I34" s="343"/>
      <c r="J34" s="343"/>
      <c r="K34" s="343"/>
      <c r="L34" s="343"/>
      <c r="M34" s="343"/>
      <c r="N34" s="358"/>
      <c r="O34" s="358"/>
      <c r="P34" s="358"/>
      <c r="Q34" s="358"/>
      <c r="R34" s="358"/>
      <c r="S34" s="358"/>
      <c r="T34" s="358"/>
    </row>
    <row r="35" spans="1:20" s="359" customFormat="1" ht="18" customHeight="1">
      <c r="A35" s="351">
        <f t="shared" si="4"/>
        <v>8.1999999999999993</v>
      </c>
      <c r="B35" s="352" t="str">
        <f>+'Dramakan hosqer'!B48</f>
        <v>րոպեավճար</v>
      </c>
      <c r="C35" s="353">
        <v>0.6</v>
      </c>
      <c r="D35" s="354">
        <v>0.6</v>
      </c>
      <c r="E35" s="355">
        <f t="shared" si="0"/>
        <v>0</v>
      </c>
      <c r="F35" s="356"/>
      <c r="G35" s="357"/>
      <c r="H35" s="343"/>
      <c r="I35" s="343"/>
      <c r="J35" s="343"/>
      <c r="K35" s="343"/>
      <c r="L35" s="343"/>
      <c r="M35" s="343"/>
      <c r="N35" s="358"/>
      <c r="O35" s="358"/>
      <c r="P35" s="358"/>
      <c r="Q35" s="358"/>
      <c r="R35" s="358"/>
      <c r="S35" s="358"/>
      <c r="T35" s="358"/>
    </row>
    <row r="36" spans="1:20" s="359" customFormat="1" ht="18" customHeight="1">
      <c r="A36" s="351">
        <f t="shared" si="4"/>
        <v>8.2999999999999989</v>
      </c>
      <c r="B36" s="352" t="str">
        <f>+'Dramakan hosqer'!B49</f>
        <v>ինտերնետ կապ</v>
      </c>
      <c r="C36" s="353">
        <v>57.6</v>
      </c>
      <c r="D36" s="354">
        <v>57.6</v>
      </c>
      <c r="E36" s="355">
        <f t="shared" si="0"/>
        <v>0</v>
      </c>
      <c r="F36" s="356"/>
      <c r="G36" s="357"/>
      <c r="H36" s="343"/>
      <c r="I36" s="343"/>
      <c r="J36" s="343"/>
      <c r="K36" s="343"/>
      <c r="L36" s="343"/>
      <c r="M36" s="343"/>
      <c r="N36" s="358"/>
      <c r="O36" s="358"/>
      <c r="P36" s="358"/>
      <c r="Q36" s="358"/>
      <c r="R36" s="358"/>
      <c r="S36" s="358"/>
      <c r="T36" s="358"/>
    </row>
    <row r="37" spans="1:20" s="32" customFormat="1" ht="18.75" customHeight="1">
      <c r="A37" s="34">
        <f>+A33+1</f>
        <v>9</v>
      </c>
      <c r="B37" s="222" t="str">
        <f>+'Dramakan hosqer'!B50</f>
        <v>Բանկային ծառայության գծով</v>
      </c>
      <c r="C37" s="130">
        <v>30</v>
      </c>
      <c r="D37" s="131">
        <v>30</v>
      </c>
      <c r="E37" s="131">
        <f t="shared" si="0"/>
        <v>0</v>
      </c>
      <c r="F37" s="130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2" t="str">
        <f>+'Dramakan hosqer'!B51</f>
        <v>Տնտեսական ապրանքների գծով</v>
      </c>
      <c r="C38" s="130">
        <v>735</v>
      </c>
      <c r="D38" s="131">
        <v>735</v>
      </c>
      <c r="E38" s="131">
        <f t="shared" si="0"/>
        <v>0</v>
      </c>
      <c r="F38" s="130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2" t="str">
        <f>+'Dramakan hosqer'!B52</f>
        <v>Գրասենյակային ապրանքների գծով</v>
      </c>
      <c r="C39" s="130">
        <v>139.5</v>
      </c>
      <c r="D39" s="131">
        <v>150</v>
      </c>
      <c r="E39" s="131">
        <f t="shared" si="0"/>
        <v>10.5</v>
      </c>
      <c r="F39" s="130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2" t="str">
        <f>+'Dramakan hosqer'!B53</f>
        <v>Փոքրարժեք կամ արագամաշ առարկաների գծով</v>
      </c>
      <c r="C40" s="130">
        <v>600</v>
      </c>
      <c r="D40" s="131">
        <v>599.9</v>
      </c>
      <c r="E40" s="131">
        <f t="shared" si="0"/>
        <v>-0.10000000000002274</v>
      </c>
      <c r="F40" s="130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2" t="str">
        <f>+'Dramakan hosqer'!B54</f>
        <v>Ուսումնական նյութերի գծով</v>
      </c>
      <c r="C41" s="130">
        <v>204.5</v>
      </c>
      <c r="D41" s="131">
        <v>1435.4</v>
      </c>
      <c r="E41" s="131">
        <v>1230.9000000000001</v>
      </c>
      <c r="F41" s="445" t="s">
        <v>327</v>
      </c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2" t="str">
        <f>+'Dramakan hosqer'!B55</f>
        <v>Դեղորայքի գծով</v>
      </c>
      <c r="C42" s="130">
        <v>120.9</v>
      </c>
      <c r="D42" s="131">
        <v>120.9</v>
      </c>
      <c r="E42" s="131">
        <f t="shared" si="0"/>
        <v>0</v>
      </c>
      <c r="F42" s="130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2" t="str">
        <f>+'Dramakan hosqer'!B56</f>
        <v>Բուժ.ծառայության գծով</v>
      </c>
      <c r="C43" s="130">
        <v>96</v>
      </c>
      <c r="D43" s="131">
        <v>100</v>
      </c>
      <c r="E43" s="131">
        <f t="shared" si="0"/>
        <v>4</v>
      </c>
      <c r="F43" s="130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2" t="str">
        <f>+'Dramakan hosqer'!B57</f>
        <v>Ընթացիկ վերանորոգման գծով</v>
      </c>
      <c r="C44" s="130">
        <v>500</v>
      </c>
      <c r="D44" s="131">
        <v>500</v>
      </c>
      <c r="E44" s="131">
        <f t="shared" si="0"/>
        <v>0</v>
      </c>
      <c r="F44" s="130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2" t="str">
        <f>+'Dramakan hosqer'!B58</f>
        <v>Ջեռուցման համակարգի սպասարկման գծով</v>
      </c>
      <c r="C45" s="130">
        <v>90.7</v>
      </c>
      <c r="D45" s="131">
        <v>90.7</v>
      </c>
      <c r="E45" s="131">
        <f t="shared" si="0"/>
        <v>0</v>
      </c>
      <c r="F45" s="130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18</v>
      </c>
      <c r="B46" s="222" t="str">
        <f>+'Dramakan hosqer'!B59</f>
        <v>Կաթսայատան սպասարկման գծով</v>
      </c>
      <c r="C46" s="130"/>
      <c r="D46" s="131">
        <f>+'Dramakan hosqer'!C59</f>
        <v>0</v>
      </c>
      <c r="E46" s="131"/>
      <c r="F46" s="130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19</v>
      </c>
      <c r="B47" s="222" t="str">
        <f>+'Dramakan hosqer'!B60</f>
        <v>Սպասարկման և կոմունալ համավճարների գծով</v>
      </c>
      <c r="C47" s="130"/>
      <c r="D47" s="131">
        <f>+'Dramakan hosqer'!C60</f>
        <v>0</v>
      </c>
      <c r="E47" s="131">
        <f t="shared" si="0"/>
        <v>0</v>
      </c>
      <c r="F47" s="130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18</v>
      </c>
      <c r="B48" s="222" t="str">
        <f>+'Dramakan hosqer'!B61</f>
        <v>Գնումների համակարգողի ծառայության գծով</v>
      </c>
      <c r="C48" s="130">
        <v>125</v>
      </c>
      <c r="D48" s="131">
        <v>125</v>
      </c>
      <c r="E48" s="131">
        <f t="shared" si="0"/>
        <v>0</v>
      </c>
      <c r="F48" s="130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19</v>
      </c>
      <c r="B49" s="222" t="str">
        <f>+'Dramakan hosqer'!B62</f>
        <v>Համակարգիչների տեխնիկական սպասարկման գծով</v>
      </c>
      <c r="C49" s="130">
        <v>150</v>
      </c>
      <c r="D49" s="131">
        <v>170</v>
      </c>
      <c r="E49" s="131">
        <f t="shared" si="0"/>
        <v>20</v>
      </c>
      <c r="F49" s="445" t="s">
        <v>328</v>
      </c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20</v>
      </c>
      <c r="B50" s="222" t="str">
        <f>+'Dramakan hosqer'!B63</f>
        <v>Համակարգչային ծրագրի և կայքի սպասարկման գծով</v>
      </c>
      <c r="C50" s="130">
        <v>112</v>
      </c>
      <c r="D50" s="131">
        <v>112</v>
      </c>
      <c r="E50" s="131">
        <f t="shared" si="0"/>
        <v>0</v>
      </c>
      <c r="F50" s="130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21</v>
      </c>
      <c r="B51" s="222" t="str">
        <f>+'Dramakan hosqer'!B64</f>
        <v>էլ․ստորագրության գծով</v>
      </c>
      <c r="C51" s="130">
        <v>3</v>
      </c>
      <c r="D51" s="131">
        <f>+'Dramakan hosqer'!C64</f>
        <v>0</v>
      </c>
      <c r="E51" s="131">
        <f t="shared" si="0"/>
        <v>-3</v>
      </c>
      <c r="F51" s="130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22</v>
      </c>
      <c r="B52" s="222" t="str">
        <f>+'Dramakan hosqer'!B65</f>
        <v>Հայտարարության գծով</v>
      </c>
      <c r="C52" s="130"/>
      <c r="D52" s="131">
        <f>+'Dramakan hosqer'!C65</f>
        <v>0</v>
      </c>
      <c r="E52" s="131">
        <f t="shared" si="0"/>
        <v>0</v>
      </c>
      <c r="F52" s="130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23</v>
      </c>
      <c r="B53" s="222" t="str">
        <f>+'Dramakan hosqer'!B66</f>
        <v>Բաժանորդագրության գծով</v>
      </c>
      <c r="C53" s="130"/>
      <c r="D53" s="131">
        <f>+'Dramakan hosqer'!C66</f>
        <v>0</v>
      </c>
      <c r="E53" s="131">
        <f t="shared" si="0"/>
        <v>0</v>
      </c>
      <c r="F53" s="130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22</v>
      </c>
      <c r="B54" s="222" t="str">
        <f>+'Dramakan hosqer'!B67</f>
        <v>Վերապատրաստման գծով</v>
      </c>
      <c r="C54" s="130">
        <v>48</v>
      </c>
      <c r="D54" s="131">
        <v>48</v>
      </c>
      <c r="E54" s="131">
        <f t="shared" si="0"/>
        <v>0</v>
      </c>
      <c r="F54" s="130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23</v>
      </c>
      <c r="B55" s="222" t="str">
        <f>+'Dramakan hosqer'!B68</f>
        <v>Ծառերի էտման գծով</v>
      </c>
      <c r="C55" s="130">
        <v>400</v>
      </c>
      <c r="D55" s="131">
        <v>400</v>
      </c>
      <c r="E55" s="131">
        <f t="shared" si="0"/>
        <v>0</v>
      </c>
      <c r="F55" s="130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24</v>
      </c>
      <c r="B56" s="173" t="s">
        <v>325</v>
      </c>
      <c r="C56" s="130">
        <v>100</v>
      </c>
      <c r="D56" s="130">
        <v>100</v>
      </c>
      <c r="E56" s="130">
        <f t="shared" si="0"/>
        <v>0</v>
      </c>
      <c r="F56" s="130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25</v>
      </c>
      <c r="B57" s="173" t="s">
        <v>326</v>
      </c>
      <c r="C57" s="130">
        <v>120</v>
      </c>
      <c r="D57" s="130">
        <v>100</v>
      </c>
      <c r="E57" s="130">
        <f t="shared" si="0"/>
        <v>-20</v>
      </c>
      <c r="F57" s="130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hidden="1" customHeight="1">
      <c r="A58" s="34">
        <f t="shared" si="5"/>
        <v>26</v>
      </c>
      <c r="B58" s="222" t="str">
        <f>+'Dramakan hosqer'!B71</f>
        <v>Դուրսգրվող գույքի վերագնահատման գծով</v>
      </c>
      <c r="C58" s="130"/>
      <c r="D58" s="131">
        <f>+'Dramakan hosqer'!C71</f>
        <v>0</v>
      </c>
      <c r="E58" s="131">
        <f>D58-C58</f>
        <v>0</v>
      </c>
      <c r="F58" s="130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hidden="1" customHeight="1">
      <c r="A59" s="34">
        <f t="shared" si="5"/>
        <v>27</v>
      </c>
      <c r="B59" s="222" t="str">
        <f>+'Dramakan hosqer'!B72</f>
        <v>Կրակմարիչների լիցքավորում</v>
      </c>
      <c r="C59" s="130"/>
      <c r="D59" s="131">
        <f>+'Dramakan hosqer'!C72</f>
        <v>0</v>
      </c>
      <c r="E59" s="131">
        <f>D59-C59</f>
        <v>0</v>
      </c>
      <c r="F59" s="130"/>
      <c r="G59" s="52" t="s">
        <v>268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hidden="1" customHeight="1">
      <c r="A60" s="34">
        <f t="shared" si="5"/>
        <v>28</v>
      </c>
      <c r="B60" s="222" t="str">
        <f>+'Dramakan hosqer'!B73</f>
        <v>Հարկային պարտավորությունների գծով, այդ թվում՝</v>
      </c>
      <c r="C60" s="130">
        <f>SUM(C61:C63)</f>
        <v>0</v>
      </c>
      <c r="D60" s="131">
        <f>SUM(D61:D63)</f>
        <v>0</v>
      </c>
      <c r="E60" s="131">
        <f>D60-C60</f>
        <v>0</v>
      </c>
      <c r="F60" s="130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59" customFormat="1" ht="18" hidden="1" customHeight="1">
      <c r="A61" s="351">
        <f>+A60+0.1</f>
        <v>28.1</v>
      </c>
      <c r="B61" s="352" t="str">
        <f>+'Dramakan hosqer'!B74</f>
        <v>շահութահարկի գծով</v>
      </c>
      <c r="C61" s="353"/>
      <c r="D61" s="354">
        <f>+'Dramakan hosqer'!C74</f>
        <v>0</v>
      </c>
      <c r="E61" s="355">
        <f>D61-C61</f>
        <v>0</v>
      </c>
      <c r="F61" s="356"/>
      <c r="G61" s="357"/>
      <c r="H61" s="343"/>
      <c r="I61" s="343"/>
      <c r="J61" s="343"/>
      <c r="K61" s="343"/>
      <c r="L61" s="343"/>
      <c r="M61" s="343"/>
      <c r="N61" s="358"/>
      <c r="O61" s="358"/>
      <c r="P61" s="358"/>
      <c r="Q61" s="358"/>
      <c r="R61" s="358"/>
      <c r="S61" s="358"/>
      <c r="T61" s="358"/>
    </row>
    <row r="62" spans="1:20" s="359" customFormat="1" ht="18" hidden="1" customHeight="1">
      <c r="A62" s="351">
        <f t="shared" ref="A62:A63" si="6">+A61+0.1</f>
        <v>28.200000000000003</v>
      </c>
      <c r="B62" s="352" t="str">
        <f>+'Dramakan hosqer'!B75</f>
        <v>ԱԱՀ-ի գծով</v>
      </c>
      <c r="C62" s="353"/>
      <c r="D62" s="354">
        <f>+'Dramakan hosqer'!C75</f>
        <v>0</v>
      </c>
      <c r="E62" s="355">
        <f t="shared" si="0"/>
        <v>0</v>
      </c>
      <c r="F62" s="356"/>
      <c r="G62" s="357"/>
      <c r="H62" s="343"/>
      <c r="I62" s="343"/>
      <c r="J62" s="343"/>
      <c r="K62" s="343"/>
      <c r="L62" s="343"/>
      <c r="M62" s="343"/>
      <c r="N62" s="358"/>
      <c r="O62" s="358"/>
      <c r="P62" s="358"/>
      <c r="Q62" s="358"/>
      <c r="R62" s="358"/>
      <c r="S62" s="358"/>
      <c r="T62" s="358"/>
    </row>
    <row r="63" spans="1:20" s="359" customFormat="1" ht="18" hidden="1" customHeight="1">
      <c r="A63" s="351">
        <f t="shared" si="6"/>
        <v>28.300000000000004</v>
      </c>
      <c r="B63" s="352" t="str">
        <f>+'Dramakan hosqer'!B76</f>
        <v xml:space="preserve">չփոխհատուցվող հարկերի գծով </v>
      </c>
      <c r="C63" s="353"/>
      <c r="D63" s="354">
        <f>+'Dramakan hosqer'!C76</f>
        <v>0</v>
      </c>
      <c r="E63" s="355">
        <f t="shared" si="0"/>
        <v>0</v>
      </c>
      <c r="F63" s="356"/>
      <c r="G63" s="357"/>
      <c r="H63" s="343"/>
      <c r="I63" s="343"/>
      <c r="J63" s="343"/>
      <c r="K63" s="343"/>
      <c r="L63" s="343"/>
      <c r="M63" s="343"/>
      <c r="N63" s="358"/>
      <c r="O63" s="358"/>
      <c r="P63" s="358"/>
      <c r="Q63" s="358"/>
      <c r="R63" s="358"/>
      <c r="S63" s="358"/>
      <c r="T63" s="358"/>
    </row>
    <row r="64" spans="1:20" s="32" customFormat="1" ht="18.75" customHeight="1">
      <c r="A64" s="34">
        <v>26</v>
      </c>
      <c r="B64" s="222" t="str">
        <f>+'Dramakan hosqer'!B77</f>
        <v>Կրեդիտորական պարտքի մարման գծով</v>
      </c>
      <c r="C64" s="130">
        <v>583.4</v>
      </c>
      <c r="D64" s="131">
        <f>+'Dramakan hosqer'!C77</f>
        <v>583.40000000000009</v>
      </c>
      <c r="E64" s="131">
        <f t="shared" si="0"/>
        <v>0</v>
      </c>
      <c r="F64" s="130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hidden="1" customHeight="1">
      <c r="A65" s="34">
        <f>+A64+1</f>
        <v>27</v>
      </c>
      <c r="B65" s="222" t="str">
        <f>+'Dramakan hosqer'!B78</f>
        <v>Այլ արտահոսքերի գծով</v>
      </c>
      <c r="C65" s="130"/>
      <c r="D65" s="131">
        <f>+'Dramakan hosqer'!C78</f>
        <v>0</v>
      </c>
      <c r="E65" s="131">
        <f t="shared" si="0"/>
        <v>0</v>
      </c>
      <c r="F65" s="130"/>
      <c r="G65" s="52" t="s">
        <v>191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8" t="s">
        <v>54</v>
      </c>
      <c r="B66" s="382" t="s">
        <v>57</v>
      </c>
      <c r="C66" s="127">
        <f>+C67+C74</f>
        <v>1843</v>
      </c>
      <c r="D66" s="132">
        <f>+D67+D74</f>
        <v>3029</v>
      </c>
      <c r="E66" s="132">
        <f t="shared" si="0"/>
        <v>1186</v>
      </c>
      <c r="F66" s="127"/>
      <c r="G66" s="452">
        <f>+D66-D15</f>
        <v>556</v>
      </c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2" t="str">
        <f>+'Dramakan hosqer'!B80</f>
        <v>Հիմնական միջոցների ձեռքբերում, այդ թվում՝</v>
      </c>
      <c r="C67" s="130">
        <f>SUM(C68:C73)</f>
        <v>1843</v>
      </c>
      <c r="D67" s="131">
        <f>SUM(D68:D73)</f>
        <v>3029</v>
      </c>
      <c r="E67" s="131">
        <f t="shared" si="0"/>
        <v>1186</v>
      </c>
      <c r="F67" s="130"/>
      <c r="G67" s="452">
        <f>+G66-D73</f>
        <v>280.10000000000002</v>
      </c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59" customFormat="1" ht="18" customHeight="1">
      <c r="A68" s="351">
        <f>+A67+0.1</f>
        <v>1.1000000000000001</v>
      </c>
      <c r="B68" s="352" t="str">
        <f>+'Dramakan hosqer'!B81</f>
        <v>գրասենյակային և տնտեսական գույք</v>
      </c>
      <c r="C68" s="353">
        <v>1143</v>
      </c>
      <c r="D68" s="354">
        <v>1143</v>
      </c>
      <c r="E68" s="355">
        <f t="shared" ref="E68:E81" si="7">D68-C68</f>
        <v>0</v>
      </c>
      <c r="F68" s="356"/>
      <c r="G68" s="357"/>
      <c r="H68" s="343"/>
      <c r="I68" s="343"/>
      <c r="J68" s="343"/>
      <c r="K68" s="343"/>
      <c r="L68" s="343"/>
      <c r="M68" s="343"/>
      <c r="N68" s="358"/>
      <c r="O68" s="358"/>
      <c r="P68" s="358"/>
      <c r="Q68" s="358"/>
      <c r="R68" s="358"/>
      <c r="S68" s="358"/>
      <c r="T68" s="358"/>
    </row>
    <row r="69" spans="1:20" s="359" customFormat="1" ht="18" customHeight="1">
      <c r="A69" s="351">
        <f>+A68+0.1</f>
        <v>1.2000000000000002</v>
      </c>
      <c r="B69" s="352" t="str">
        <f>+'Dramakan hosqer'!B82</f>
        <v>համակարգչային սարքավորումներ / տեխնիկա</v>
      </c>
      <c r="C69" s="353">
        <v>675</v>
      </c>
      <c r="D69" s="354">
        <v>672.2</v>
      </c>
      <c r="E69" s="355">
        <f>D69-C69</f>
        <v>-2.7999999999999545</v>
      </c>
      <c r="F69" s="356"/>
      <c r="G69" s="357"/>
      <c r="H69" s="343"/>
      <c r="I69" s="343"/>
      <c r="J69" s="343"/>
      <c r="K69" s="343"/>
      <c r="L69" s="343"/>
      <c r="M69" s="343"/>
      <c r="N69" s="358"/>
      <c r="O69" s="358"/>
      <c r="P69" s="358"/>
      <c r="Q69" s="358"/>
      <c r="R69" s="358"/>
      <c r="S69" s="358"/>
      <c r="T69" s="358"/>
    </row>
    <row r="70" spans="1:20" s="359" customFormat="1" ht="18" customHeight="1">
      <c r="A70" s="351">
        <f t="shared" ref="A70:A73" si="8">+A69+0.1</f>
        <v>1.3000000000000003</v>
      </c>
      <c r="B70" s="352" t="str">
        <f>+'Dramakan hosqer'!B83</f>
        <v>մեքենաներ և սարքավորումներ</v>
      </c>
      <c r="C70" s="353">
        <v>25</v>
      </c>
      <c r="D70" s="354">
        <v>937.9</v>
      </c>
      <c r="E70" s="355">
        <f t="shared" si="7"/>
        <v>912.9</v>
      </c>
      <c r="F70" s="356"/>
      <c r="G70" s="357"/>
      <c r="H70" s="343"/>
      <c r="I70" s="343"/>
      <c r="J70" s="343"/>
      <c r="K70" s="343"/>
      <c r="L70" s="343"/>
      <c r="M70" s="343"/>
      <c r="N70" s="358"/>
      <c r="O70" s="358"/>
      <c r="P70" s="358"/>
      <c r="Q70" s="358"/>
      <c r="R70" s="358"/>
      <c r="S70" s="358"/>
      <c r="T70" s="358"/>
    </row>
    <row r="71" spans="1:20" s="359" customFormat="1" ht="18" hidden="1" customHeight="1">
      <c r="A71" s="351">
        <f t="shared" si="8"/>
        <v>1.4000000000000004</v>
      </c>
      <c r="B71" s="352" t="str">
        <f>+'Dramakan hosqer'!B84</f>
        <v>սպորտային գույք</v>
      </c>
      <c r="C71" s="353"/>
      <c r="D71" s="354">
        <f>+'Dramakan hosqer'!C84</f>
        <v>0</v>
      </c>
      <c r="E71" s="355">
        <f t="shared" si="7"/>
        <v>0</v>
      </c>
      <c r="F71" s="356"/>
      <c r="G71" s="357"/>
      <c r="H71" s="343"/>
      <c r="I71" s="343"/>
      <c r="J71" s="343"/>
      <c r="K71" s="343"/>
      <c r="L71" s="343"/>
      <c r="M71" s="343"/>
      <c r="N71" s="358"/>
      <c r="O71" s="358"/>
      <c r="P71" s="358"/>
      <c r="Q71" s="358"/>
      <c r="R71" s="358"/>
      <c r="S71" s="358"/>
      <c r="T71" s="358"/>
    </row>
    <row r="72" spans="1:20" s="359" customFormat="1" ht="18" hidden="1" customHeight="1">
      <c r="A72" s="351">
        <f t="shared" si="8"/>
        <v>1.5000000000000004</v>
      </c>
      <c r="B72" s="352" t="str">
        <f>+'Dramakan hosqer'!B85</f>
        <v>գրականություն</v>
      </c>
      <c r="C72" s="353"/>
      <c r="D72" s="354">
        <f>+'Dramakan hosqer'!C85</f>
        <v>0</v>
      </c>
      <c r="E72" s="355">
        <f>D72-C72</f>
        <v>0</v>
      </c>
      <c r="F72" s="356"/>
      <c r="G72" s="357"/>
      <c r="H72" s="343"/>
      <c r="I72" s="343"/>
      <c r="J72" s="343"/>
      <c r="K72" s="343"/>
      <c r="L72" s="343"/>
      <c r="M72" s="343"/>
      <c r="N72" s="358"/>
      <c r="O72" s="358"/>
      <c r="P72" s="358"/>
      <c r="Q72" s="358"/>
      <c r="R72" s="358"/>
      <c r="S72" s="358"/>
      <c r="T72" s="358"/>
    </row>
    <row r="73" spans="1:20" s="359" customFormat="1" ht="18" customHeight="1">
      <c r="A73" s="351">
        <f t="shared" si="8"/>
        <v>1.6000000000000005</v>
      </c>
      <c r="B73" s="352" t="s">
        <v>329</v>
      </c>
      <c r="C73" s="353"/>
      <c r="D73" s="354">
        <v>275.89999999999998</v>
      </c>
      <c r="E73" s="355">
        <f>D73-C73</f>
        <v>275.89999999999998</v>
      </c>
      <c r="F73" s="356" t="s">
        <v>330</v>
      </c>
      <c r="G73" s="357" t="s">
        <v>118</v>
      </c>
      <c r="H73" s="343"/>
      <c r="I73" s="343"/>
      <c r="J73" s="343"/>
      <c r="K73" s="343"/>
      <c r="L73" s="343"/>
      <c r="M73" s="343"/>
      <c r="N73" s="358"/>
      <c r="O73" s="358"/>
      <c r="P73" s="358"/>
      <c r="Q73" s="358"/>
      <c r="R73" s="358"/>
      <c r="S73" s="358"/>
      <c r="T73" s="358"/>
    </row>
    <row r="74" spans="1:20" s="39" customFormat="1" ht="34.5" hidden="1">
      <c r="A74" s="38">
        <v>2</v>
      </c>
      <c r="B74" s="426" t="str">
        <f>+'Dramakan hosqer'!B87</f>
        <v>Հիմնական միջոցների հիմնական վերանորոգում, 
այդ թվում՝</v>
      </c>
      <c r="C74" s="130">
        <f>SUM(C75:C77)</f>
        <v>0</v>
      </c>
      <c r="D74" s="131">
        <f>SUM(D75:D77)</f>
        <v>0</v>
      </c>
      <c r="E74" s="130">
        <f>D74-C74</f>
        <v>0</v>
      </c>
      <c r="F74" s="130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59" customFormat="1" ht="18" hidden="1" customHeight="1">
      <c r="A75" s="351">
        <f>+A74+0.1</f>
        <v>2.1</v>
      </c>
      <c r="B75" s="352" t="str">
        <f>+'Dramakan hosqer'!B88</f>
        <v>ամրացված գույքի (շենք)</v>
      </c>
      <c r="C75" s="353"/>
      <c r="D75" s="354">
        <f>+'Dramakan hosqer'!C88</f>
        <v>0</v>
      </c>
      <c r="E75" s="355">
        <f t="shared" si="7"/>
        <v>0</v>
      </c>
      <c r="F75" s="356"/>
      <c r="G75" s="357"/>
      <c r="H75" s="343"/>
      <c r="I75" s="343"/>
      <c r="J75" s="343"/>
      <c r="K75" s="343"/>
      <c r="L75" s="343"/>
      <c r="M75" s="343"/>
      <c r="N75" s="358"/>
      <c r="O75" s="358"/>
      <c r="P75" s="358"/>
      <c r="Q75" s="358"/>
      <c r="R75" s="358"/>
      <c r="S75" s="358"/>
      <c r="T75" s="358"/>
    </row>
    <row r="76" spans="1:20" s="359" customFormat="1" ht="18" hidden="1" customHeight="1">
      <c r="A76" s="351">
        <f>+A75+0.1</f>
        <v>2.2000000000000002</v>
      </c>
      <c r="B76" s="352" t="str">
        <f>+'Dramakan hosqer'!B89</f>
        <v>հիմնական միջոցի</v>
      </c>
      <c r="C76" s="353"/>
      <c r="D76" s="354">
        <f>+'Dramakan hosqer'!C89</f>
        <v>0</v>
      </c>
      <c r="E76" s="355">
        <f t="shared" si="7"/>
        <v>0</v>
      </c>
      <c r="F76" s="356"/>
      <c r="G76" s="357"/>
      <c r="H76" s="343"/>
      <c r="I76" s="343"/>
      <c r="J76" s="343"/>
      <c r="K76" s="343"/>
      <c r="L76" s="343"/>
      <c r="M76" s="343"/>
      <c r="N76" s="358"/>
      <c r="O76" s="358"/>
      <c r="P76" s="358"/>
      <c r="Q76" s="358"/>
      <c r="R76" s="358"/>
      <c r="S76" s="358"/>
      <c r="T76" s="358"/>
    </row>
    <row r="77" spans="1:20" s="359" customFormat="1" ht="18" hidden="1" customHeight="1">
      <c r="A77" s="351">
        <f>+A76+0.1</f>
        <v>2.3000000000000003</v>
      </c>
      <c r="B77" s="352" t="str">
        <f>+'Dramakan hosqer'!B90</f>
        <v>նախագծանախահաշվային փաստաթղթերի գծով</v>
      </c>
      <c r="C77" s="353"/>
      <c r="D77" s="354">
        <f>+'Dramakan hosqer'!C90</f>
        <v>0</v>
      </c>
      <c r="E77" s="355">
        <f t="shared" si="7"/>
        <v>0</v>
      </c>
      <c r="F77" s="356"/>
      <c r="G77" s="357"/>
      <c r="H77" s="343"/>
      <c r="I77" s="343"/>
      <c r="J77" s="343"/>
      <c r="K77" s="343"/>
      <c r="L77" s="343"/>
      <c r="M77" s="343"/>
      <c r="N77" s="358"/>
      <c r="O77" s="358"/>
      <c r="P77" s="358"/>
      <c r="Q77" s="358"/>
      <c r="R77" s="358"/>
      <c r="S77" s="358"/>
      <c r="T77" s="358"/>
    </row>
    <row r="78" spans="1:20" s="32" customFormat="1" ht="34.5" hidden="1">
      <c r="A78" s="78" t="s">
        <v>55</v>
      </c>
      <c r="B78" s="382" t="s">
        <v>138</v>
      </c>
      <c r="C78" s="127">
        <f>SUM(C79:C80)</f>
        <v>0</v>
      </c>
      <c r="D78" s="132">
        <f>SUM(D79:D80)</f>
        <v>0</v>
      </c>
      <c r="E78" s="132">
        <f t="shared" si="7"/>
        <v>0</v>
      </c>
      <c r="F78" s="127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 hidden="1">
      <c r="A79" s="38"/>
      <c r="B79" s="173" t="str">
        <f>+'Dramakan hosqer'!B92</f>
        <v>Սննդի գծով</v>
      </c>
      <c r="C79" s="130"/>
      <c r="D79" s="131">
        <f>+'Dramakan hosqer'!C92</f>
        <v>0</v>
      </c>
      <c r="E79" s="130">
        <f>D79-C79</f>
        <v>0</v>
      </c>
      <c r="F79" s="130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4" customFormat="1" ht="17.25" hidden="1">
      <c r="A80" s="38"/>
      <c r="B80" s="173">
        <f>+'Dramakan hosqer'!B93</f>
        <v>0</v>
      </c>
      <c r="C80" s="130"/>
      <c r="D80" s="130">
        <f>+'Dramakan hosqer'!C93</f>
        <v>0</v>
      </c>
      <c r="E80" s="130">
        <f>D80-C80</f>
        <v>0</v>
      </c>
      <c r="F80" s="130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2" t="s">
        <v>38</v>
      </c>
      <c r="C81" s="127">
        <f>C6+C7-C22</f>
        <v>12408.400000000009</v>
      </c>
      <c r="D81" s="132">
        <f>D6+D7-D22</f>
        <v>2376.5800000000309</v>
      </c>
      <c r="E81" s="132">
        <f t="shared" si="7"/>
        <v>-10031.819999999978</v>
      </c>
      <c r="F81" s="127"/>
      <c r="G81" s="451">
        <f>556-D73</f>
        <v>280.10000000000002</v>
      </c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453"/>
      <c r="H82" s="44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7" t="s">
        <v>2</v>
      </c>
      <c r="C83" s="86"/>
      <c r="D83" s="466" t="s">
        <v>332</v>
      </c>
      <c r="E83" s="463"/>
      <c r="F83" s="63"/>
      <c r="G83" s="453"/>
      <c r="H83" s="44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5" t="s">
        <v>4</v>
      </c>
      <c r="C84" s="421"/>
      <c r="D84" s="465" t="s">
        <v>90</v>
      </c>
      <c r="E84" s="465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2" t="s">
        <v>6</v>
      </c>
      <c r="C85" s="86"/>
      <c r="D85" s="463" t="s">
        <v>333</v>
      </c>
      <c r="E85" s="463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4"/>
      <c r="C86" s="86"/>
      <c r="D86" s="465" t="s">
        <v>90</v>
      </c>
      <c r="E86" s="465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3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D78" sqref="D78"/>
    </sheetView>
  </sheetViews>
  <sheetFormatPr defaultColWidth="9.140625" defaultRowHeight="13.5"/>
  <cols>
    <col min="1" max="1" width="4.85546875" style="7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3" customFormat="1" ht="17.25">
      <c r="A1" s="467" t="s">
        <v>66</v>
      </c>
      <c r="B1" s="467"/>
      <c r="C1" s="467"/>
      <c r="D1" s="467"/>
      <c r="E1" s="467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</row>
    <row r="2" spans="1:22" s="73" customFormat="1" ht="17.25">
      <c r="A2" s="468" t="str">
        <f>+'Ekamut-caxs'!A13:D13</f>
        <v xml:space="preserve">«Երևանի հ․125 մսուր-մանկապարտեզ» ՀՈԱԿ-ի </v>
      </c>
      <c r="B2" s="469"/>
      <c r="C2" s="469"/>
      <c r="D2" s="469"/>
      <c r="E2" s="469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3" customFormat="1" ht="17.25">
      <c r="A3" s="470" t="s">
        <v>141</v>
      </c>
      <c r="B3" s="470"/>
      <c r="C3" s="470"/>
      <c r="D3" s="470"/>
      <c r="E3" s="470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7" customFormat="1" ht="16.5" customHeight="1">
      <c r="A4" s="471" t="s">
        <v>290</v>
      </c>
      <c r="B4" s="471"/>
      <c r="C4" s="471"/>
      <c r="D4" s="471"/>
      <c r="E4" s="471"/>
      <c r="F4" s="84"/>
      <c r="G4" s="85"/>
      <c r="H4" s="85"/>
      <c r="I4" s="85"/>
      <c r="J4" s="85"/>
      <c r="K4" s="85"/>
      <c r="L4" s="85"/>
      <c r="M4" s="86"/>
      <c r="N4" s="86"/>
      <c r="O4" s="86"/>
      <c r="P4" s="86"/>
      <c r="Q4" s="86"/>
      <c r="R4" s="86"/>
      <c r="S4" s="86"/>
      <c r="T4" s="86"/>
      <c r="U4" s="86"/>
      <c r="V4" s="86"/>
    </row>
    <row r="5" spans="1:22" ht="12" customHeight="1">
      <c r="D5" s="88"/>
      <c r="E5" s="88" t="s">
        <v>134</v>
      </c>
    </row>
    <row r="6" spans="1:22" s="93" customFormat="1" ht="52.5" customHeight="1">
      <c r="A6" s="89" t="s">
        <v>3</v>
      </c>
      <c r="B6" s="90" t="s">
        <v>142</v>
      </c>
      <c r="C6" s="89" t="s">
        <v>143</v>
      </c>
      <c r="D6" s="89" t="s">
        <v>144</v>
      </c>
      <c r="E6" s="91" t="s">
        <v>145</v>
      </c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</row>
    <row r="7" spans="1:22" s="73" customFormat="1" ht="17.25">
      <c r="A7" s="472" t="s">
        <v>146</v>
      </c>
      <c r="B7" s="473"/>
      <c r="C7" s="473"/>
      <c r="D7" s="118"/>
      <c r="E7" s="118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79" customFormat="1" ht="14.25">
      <c r="A8" s="94">
        <v>1</v>
      </c>
      <c r="B8" s="95" t="s">
        <v>147</v>
      </c>
      <c r="C8" s="94"/>
      <c r="D8" s="96">
        <f>SUM(D9:D29)</f>
        <v>0</v>
      </c>
      <c r="E8" s="97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8">
        <v>1.1000000000000001</v>
      </c>
      <c r="B9" s="99" t="s">
        <v>148</v>
      </c>
      <c r="C9" s="98" t="s">
        <v>149</v>
      </c>
      <c r="D9" s="21"/>
      <c r="E9" s="21"/>
    </row>
    <row r="10" spans="1:22">
      <c r="A10" s="98">
        <v>1.2</v>
      </c>
      <c r="B10" s="99" t="s">
        <v>150</v>
      </c>
      <c r="C10" s="98" t="s">
        <v>151</v>
      </c>
      <c r="D10" s="21"/>
      <c r="E10" s="21"/>
    </row>
    <row r="11" spans="1:22">
      <c r="A11" s="98">
        <v>1.3</v>
      </c>
      <c r="B11" s="99" t="s">
        <v>152</v>
      </c>
      <c r="C11" s="98" t="s">
        <v>153</v>
      </c>
      <c r="D11" s="21"/>
      <c r="E11" s="21"/>
    </row>
    <row r="12" spans="1:22">
      <c r="A12" s="98">
        <v>1.4</v>
      </c>
      <c r="B12" s="100" t="s">
        <v>154</v>
      </c>
      <c r="C12" s="101" t="s">
        <v>155</v>
      </c>
      <c r="D12" s="21"/>
      <c r="E12" s="21"/>
    </row>
    <row r="13" spans="1:22">
      <c r="A13" s="98">
        <v>1.5</v>
      </c>
      <c r="B13" s="100"/>
      <c r="C13" s="98" t="s">
        <v>156</v>
      </c>
      <c r="D13" s="21"/>
      <c r="E13" s="21"/>
    </row>
    <row r="14" spans="1:22">
      <c r="A14" s="98">
        <v>1.6</v>
      </c>
      <c r="B14" s="99" t="s">
        <v>188</v>
      </c>
      <c r="C14" s="98" t="s">
        <v>157</v>
      </c>
      <c r="D14" s="21"/>
      <c r="E14" s="21"/>
    </row>
    <row r="15" spans="1:22" ht="27">
      <c r="A15" s="98">
        <v>1.7</v>
      </c>
      <c r="B15" s="100"/>
      <c r="C15" s="98" t="s">
        <v>179</v>
      </c>
      <c r="D15" s="21"/>
      <c r="E15" s="21"/>
    </row>
    <row r="16" spans="1:22">
      <c r="A16" s="98">
        <v>1.8</v>
      </c>
      <c r="B16" s="100"/>
      <c r="C16" s="102" t="s">
        <v>178</v>
      </c>
      <c r="D16" s="21"/>
      <c r="E16" s="21"/>
    </row>
    <row r="17" spans="1:22">
      <c r="A17" s="98">
        <v>1.9</v>
      </c>
      <c r="B17" s="100"/>
      <c r="C17" s="102"/>
      <c r="D17" s="21"/>
      <c r="E17" s="21"/>
    </row>
    <row r="18" spans="1:22">
      <c r="A18" s="103">
        <v>2</v>
      </c>
      <c r="B18" s="100"/>
      <c r="C18" s="102"/>
      <c r="D18" s="21"/>
      <c r="E18" s="21"/>
    </row>
    <row r="19" spans="1:22">
      <c r="A19" s="98">
        <v>2.1</v>
      </c>
      <c r="B19" s="100"/>
      <c r="C19" s="102"/>
      <c r="D19" s="21"/>
      <c r="E19" s="21"/>
    </row>
    <row r="20" spans="1:22">
      <c r="A20" s="98">
        <v>2.2000000000000002</v>
      </c>
      <c r="B20" s="100"/>
      <c r="C20" s="102"/>
      <c r="D20" s="21"/>
      <c r="E20" s="21"/>
    </row>
    <row r="21" spans="1:22">
      <c r="A21" s="98">
        <v>2.2999999999999998</v>
      </c>
      <c r="B21" s="100"/>
      <c r="C21" s="102"/>
      <c r="D21" s="21"/>
      <c r="E21" s="21"/>
    </row>
    <row r="22" spans="1:22">
      <c r="A22" s="98">
        <v>2.4</v>
      </c>
      <c r="B22" s="100"/>
      <c r="C22" s="102"/>
      <c r="D22" s="21"/>
      <c r="E22" s="21"/>
    </row>
    <row r="23" spans="1:22">
      <c r="A23" s="98">
        <v>2.5</v>
      </c>
      <c r="B23" s="100" t="s">
        <v>158</v>
      </c>
      <c r="C23" s="98" t="s">
        <v>35</v>
      </c>
      <c r="D23" s="21"/>
      <c r="E23" s="21"/>
    </row>
    <row r="24" spans="1:22">
      <c r="A24" s="98">
        <v>2.6</v>
      </c>
      <c r="B24" s="100" t="s">
        <v>158</v>
      </c>
      <c r="C24" s="98" t="s">
        <v>47</v>
      </c>
      <c r="D24" s="21"/>
      <c r="E24" s="21"/>
    </row>
    <row r="25" spans="1:22">
      <c r="A25" s="98">
        <v>2.7</v>
      </c>
      <c r="B25" s="100" t="s">
        <v>158</v>
      </c>
      <c r="C25" s="98" t="s">
        <v>159</v>
      </c>
      <c r="D25" s="21"/>
      <c r="E25" s="21"/>
    </row>
    <row r="26" spans="1:22">
      <c r="A26" s="98">
        <v>2.8</v>
      </c>
      <c r="B26" s="100" t="s">
        <v>158</v>
      </c>
      <c r="C26" s="98" t="s">
        <v>160</v>
      </c>
      <c r="D26" s="21"/>
      <c r="E26" s="21"/>
    </row>
    <row r="27" spans="1:22">
      <c r="A27" s="98">
        <v>2.9</v>
      </c>
      <c r="B27" s="99" t="s">
        <v>161</v>
      </c>
      <c r="C27" s="98" t="s">
        <v>162</v>
      </c>
      <c r="D27" s="21"/>
      <c r="E27" s="21"/>
    </row>
    <row r="28" spans="1:22">
      <c r="A28" s="104">
        <v>2.1</v>
      </c>
      <c r="B28" s="100" t="s">
        <v>163</v>
      </c>
      <c r="C28" s="98" t="s">
        <v>164</v>
      </c>
      <c r="D28" s="21"/>
      <c r="E28" s="21"/>
    </row>
    <row r="29" spans="1:22">
      <c r="A29" s="104">
        <v>2.11</v>
      </c>
      <c r="B29" s="100"/>
      <c r="C29" s="102" t="s">
        <v>165</v>
      </c>
      <c r="D29" s="21"/>
      <c r="E29" s="21"/>
    </row>
    <row r="30" spans="1:22" s="79" customFormat="1" ht="28.5">
      <c r="A30" s="94">
        <v>2</v>
      </c>
      <c r="B30" s="105" t="s">
        <v>166</v>
      </c>
      <c r="C30" s="94"/>
      <c r="D30" s="96">
        <f>SUM(D31:D33)</f>
        <v>0</v>
      </c>
      <c r="E30" s="97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8">
        <v>2.1</v>
      </c>
      <c r="B31" s="100"/>
      <c r="C31" s="98" t="s">
        <v>167</v>
      </c>
      <c r="D31" s="21"/>
      <c r="E31" s="21"/>
    </row>
    <row r="32" spans="1:22">
      <c r="A32" s="98">
        <v>2.2000000000000002</v>
      </c>
      <c r="B32" s="100" t="s">
        <v>168</v>
      </c>
      <c r="C32" s="98" t="s">
        <v>169</v>
      </c>
      <c r="D32" s="21"/>
      <c r="E32" s="21"/>
    </row>
    <row r="33" spans="1:22">
      <c r="A33" s="98">
        <v>2.2999999999999998</v>
      </c>
      <c r="B33" s="100" t="s">
        <v>168</v>
      </c>
      <c r="C33" s="98" t="s">
        <v>170</v>
      </c>
      <c r="D33" s="21"/>
      <c r="E33" s="106"/>
    </row>
    <row r="34" spans="1:22" s="83" customFormat="1" ht="17.25">
      <c r="A34" s="33"/>
      <c r="B34" s="107" t="s">
        <v>68</v>
      </c>
      <c r="C34" s="108"/>
      <c r="D34" s="109">
        <f>D8+D30</f>
        <v>0</v>
      </c>
      <c r="E34" s="110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</row>
    <row r="35" spans="1:22" s="73" customFormat="1" ht="17.25">
      <c r="A35" s="472" t="s">
        <v>171</v>
      </c>
      <c r="B35" s="473"/>
      <c r="C35" s="473"/>
      <c r="D35" s="118"/>
      <c r="E35" s="118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8">
        <v>1.1000000000000001</v>
      </c>
      <c r="B36" s="99" t="s">
        <v>148</v>
      </c>
      <c r="C36" s="98" t="s">
        <v>149</v>
      </c>
      <c r="D36" s="21">
        <v>364.3</v>
      </c>
      <c r="E36" s="21"/>
    </row>
    <row r="37" spans="1:22">
      <c r="A37" s="98">
        <v>1.2</v>
      </c>
      <c r="B37" s="99" t="s">
        <v>150</v>
      </c>
      <c r="C37" s="98" t="s">
        <v>151</v>
      </c>
      <c r="D37" s="21">
        <v>182.9</v>
      </c>
      <c r="E37" s="21"/>
    </row>
    <row r="38" spans="1:22">
      <c r="A38" s="98">
        <v>1.3</v>
      </c>
      <c r="B38" s="99" t="s">
        <v>152</v>
      </c>
      <c r="C38" s="98" t="s">
        <v>153</v>
      </c>
      <c r="D38" s="21">
        <v>26.6</v>
      </c>
      <c r="E38" s="21"/>
    </row>
    <row r="39" spans="1:22">
      <c r="A39" s="98">
        <v>1.4</v>
      </c>
      <c r="B39" s="100" t="s">
        <v>154</v>
      </c>
      <c r="C39" s="101" t="s">
        <v>155</v>
      </c>
      <c r="D39" s="21"/>
      <c r="E39" s="21"/>
    </row>
    <row r="40" spans="1:22">
      <c r="A40" s="98">
        <v>1.5</v>
      </c>
      <c r="B40" s="100"/>
      <c r="C40" s="98" t="s">
        <v>156</v>
      </c>
      <c r="D40" s="21"/>
      <c r="E40" s="21"/>
    </row>
    <row r="41" spans="1:22">
      <c r="A41" s="98">
        <v>1.6</v>
      </c>
      <c r="B41" s="99" t="s">
        <v>188</v>
      </c>
      <c r="C41" s="98" t="s">
        <v>157</v>
      </c>
      <c r="D41" s="21">
        <v>9.6</v>
      </c>
      <c r="E41" s="21"/>
    </row>
    <row r="42" spans="1:22" ht="27">
      <c r="A42" s="98">
        <v>1.7</v>
      </c>
      <c r="B42" s="100"/>
      <c r="C42" s="98" t="s">
        <v>179</v>
      </c>
      <c r="D42" s="21"/>
      <c r="E42" s="21"/>
    </row>
    <row r="43" spans="1:22">
      <c r="A43" s="98">
        <v>1.8</v>
      </c>
      <c r="B43" s="100"/>
      <c r="C43" s="102" t="s">
        <v>178</v>
      </c>
      <c r="D43" s="21"/>
      <c r="E43" s="21"/>
    </row>
    <row r="44" spans="1:22">
      <c r="A44" s="98">
        <v>1.9</v>
      </c>
      <c r="B44" s="100"/>
      <c r="C44" s="102"/>
      <c r="D44" s="21"/>
      <c r="E44" s="21"/>
    </row>
    <row r="45" spans="1:22">
      <c r="A45" s="103">
        <v>2</v>
      </c>
      <c r="B45" s="100"/>
      <c r="C45" s="102"/>
      <c r="D45" s="21"/>
      <c r="E45" s="21"/>
    </row>
    <row r="46" spans="1:22">
      <c r="A46" s="98">
        <v>2.1</v>
      </c>
      <c r="B46" s="100"/>
      <c r="C46" s="102"/>
      <c r="D46" s="21"/>
      <c r="E46" s="21"/>
    </row>
    <row r="47" spans="1:22">
      <c r="A47" s="98">
        <v>2.2000000000000002</v>
      </c>
      <c r="B47" s="100" t="s">
        <v>158</v>
      </c>
      <c r="C47" s="98" t="s">
        <v>35</v>
      </c>
      <c r="D47" s="21"/>
      <c r="E47" s="21"/>
    </row>
    <row r="48" spans="1:22">
      <c r="A48" s="98">
        <v>2.2999999999999998</v>
      </c>
      <c r="B48" s="100" t="s">
        <v>158</v>
      </c>
      <c r="C48" s="98" t="s">
        <v>47</v>
      </c>
      <c r="D48" s="21"/>
      <c r="E48" s="21"/>
    </row>
    <row r="49" spans="1:22">
      <c r="A49" s="98">
        <v>2.4</v>
      </c>
      <c r="B49" s="100" t="s">
        <v>158</v>
      </c>
      <c r="C49" s="98" t="s">
        <v>159</v>
      </c>
      <c r="D49" s="21"/>
      <c r="E49" s="21"/>
    </row>
    <row r="50" spans="1:22">
      <c r="A50" s="98">
        <v>2.5</v>
      </c>
      <c r="B50" s="100" t="s">
        <v>158</v>
      </c>
      <c r="C50" s="98" t="s">
        <v>160</v>
      </c>
      <c r="D50" s="21"/>
      <c r="E50" s="21"/>
    </row>
    <row r="51" spans="1:22">
      <c r="A51" s="98">
        <v>2.6</v>
      </c>
      <c r="B51" s="99" t="s">
        <v>161</v>
      </c>
      <c r="C51" s="98" t="s">
        <v>162</v>
      </c>
      <c r="D51" s="21"/>
      <c r="E51" s="21"/>
    </row>
    <row r="52" spans="1:22">
      <c r="A52" s="98">
        <v>2.7</v>
      </c>
      <c r="B52" s="100" t="s">
        <v>163</v>
      </c>
      <c r="C52" s="98" t="s">
        <v>164</v>
      </c>
      <c r="D52" s="21"/>
      <c r="E52" s="21"/>
    </row>
    <row r="53" spans="1:22">
      <c r="A53" s="98">
        <v>2.8</v>
      </c>
      <c r="B53" s="100"/>
      <c r="C53" s="102" t="s">
        <v>165</v>
      </c>
      <c r="D53" s="21"/>
      <c r="E53" s="21"/>
    </row>
    <row r="54" spans="1:22" ht="28.5">
      <c r="A54" s="98"/>
      <c r="B54" s="95" t="s">
        <v>172</v>
      </c>
      <c r="C54" s="20"/>
      <c r="D54" s="96">
        <f>SUM(D55:D58)</f>
        <v>948.3</v>
      </c>
      <c r="E54" s="21"/>
      <c r="F54" s="144">
        <f>SUM(D36:D53)</f>
        <v>583.40000000000009</v>
      </c>
      <c r="G54" s="144">
        <f>+D59-D54-F54</f>
        <v>0</v>
      </c>
    </row>
    <row r="55" spans="1:22" ht="27" customHeight="1">
      <c r="A55" s="98">
        <v>1.1000000000000001</v>
      </c>
      <c r="B55" s="128"/>
      <c r="C55" s="129" t="s">
        <v>177</v>
      </c>
      <c r="D55" s="103">
        <v>948.3</v>
      </c>
      <c r="E55" s="21"/>
    </row>
    <row r="56" spans="1:22" ht="27">
      <c r="A56" s="98">
        <v>1.2</v>
      </c>
      <c r="B56" s="111"/>
      <c r="C56" s="98" t="s">
        <v>167</v>
      </c>
      <c r="D56" s="21"/>
      <c r="E56" s="98"/>
    </row>
    <row r="57" spans="1:22">
      <c r="A57" s="98">
        <v>1.3</v>
      </c>
      <c r="B57" s="100" t="s">
        <v>163</v>
      </c>
      <c r="C57" s="98" t="s">
        <v>169</v>
      </c>
      <c r="D57" s="21"/>
      <c r="E57" s="21"/>
    </row>
    <row r="58" spans="1:22">
      <c r="A58" s="98">
        <v>1.4</v>
      </c>
      <c r="B58" s="100" t="s">
        <v>163</v>
      </c>
      <c r="C58" s="98" t="s">
        <v>170</v>
      </c>
      <c r="D58" s="21"/>
      <c r="E58" s="21"/>
    </row>
    <row r="59" spans="1:22" s="83" customFormat="1" ht="17.25">
      <c r="A59" s="112"/>
      <c r="B59" s="107" t="s">
        <v>68</v>
      </c>
      <c r="C59" s="113"/>
      <c r="D59" s="114">
        <f>SUM(D36:D54)</f>
        <v>1531.7</v>
      </c>
      <c r="E59" s="115"/>
      <c r="F59" s="302">
        <f>+D59-D55</f>
        <v>583.40000000000009</v>
      </c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</row>
    <row r="60" spans="1:22" ht="10.5" customHeight="1"/>
    <row r="61" spans="1:22" ht="39" customHeight="1">
      <c r="C61" s="116" t="s">
        <v>173</v>
      </c>
    </row>
    <row r="62" spans="1:22" ht="59.25" customHeight="1">
      <c r="A62" s="117">
        <v>1</v>
      </c>
      <c r="B62" s="118" t="s">
        <v>291</v>
      </c>
      <c r="C62" s="114">
        <v>4629.2</v>
      </c>
      <c r="D62" s="475" t="s">
        <v>174</v>
      </c>
      <c r="E62" s="476"/>
    </row>
    <row r="63" spans="1:22" ht="36.75" customHeight="1"/>
    <row r="64" spans="1:22" s="79" customFormat="1" ht="25.5" customHeight="1">
      <c r="A64" s="119"/>
      <c r="B64" s="199" t="s">
        <v>2</v>
      </c>
      <c r="C64" s="200"/>
      <c r="D64" s="477" t="s">
        <v>332</v>
      </c>
      <c r="E64" s="477"/>
      <c r="F64" s="477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79" customFormat="1" ht="12.75" customHeight="1">
      <c r="A65" s="119"/>
      <c r="B65" s="201"/>
      <c r="C65" s="202"/>
      <c r="D65" s="474" t="s">
        <v>5</v>
      </c>
      <c r="E65" s="474"/>
      <c r="F65" s="474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79" customFormat="1" ht="22.5" customHeight="1">
      <c r="A66" s="119"/>
      <c r="B66" s="199" t="s">
        <v>6</v>
      </c>
      <c r="C66" s="200"/>
      <c r="D66" s="403"/>
      <c r="E66" s="443"/>
      <c r="F66" s="403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79" customFormat="1" ht="13.5" customHeight="1">
      <c r="A67" s="119"/>
      <c r="B67" s="120"/>
      <c r="C67" s="119" t="s">
        <v>1</v>
      </c>
      <c r="D67" s="477" t="s">
        <v>333</v>
      </c>
      <c r="E67" s="477"/>
      <c r="F67" s="477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8" spans="1:22">
      <c r="D68" s="474" t="s">
        <v>5</v>
      </c>
      <c r="E68" s="474"/>
      <c r="F68" s="474"/>
    </row>
    <row r="69" spans="1:22" ht="27" customHeight="1"/>
    <row r="73" spans="1:22" ht="33" customHeight="1"/>
    <row r="75" spans="1:22" s="121" customFormat="1" ht="36" customHeight="1"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</row>
    <row r="76" spans="1:22" ht="24" customHeight="1"/>
    <row r="77" spans="1:22" ht="0.75" hidden="1" customHeight="1"/>
    <row r="78" spans="1:22" s="79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2"/>
      <c r="B82" s="1"/>
      <c r="C82" s="1"/>
      <c r="D82" s="1"/>
      <c r="E82" s="1"/>
    </row>
    <row r="83" spans="1:5" s="10" customFormat="1" ht="24" customHeight="1">
      <c r="A83" s="72"/>
      <c r="B83" s="1"/>
      <c r="C83" s="1"/>
      <c r="D83" s="1"/>
      <c r="E83" s="1"/>
    </row>
    <row r="84" spans="1:5" s="10" customFormat="1">
      <c r="A84" s="72"/>
      <c r="B84" s="1"/>
      <c r="C84" s="1"/>
      <c r="D84" s="1"/>
      <c r="E84" s="1"/>
    </row>
    <row r="85" spans="1:5" s="10" customFormat="1" ht="24.75" customHeight="1">
      <c r="A85" s="72"/>
      <c r="B85" s="1"/>
      <c r="C85" s="1"/>
      <c r="D85" s="1"/>
      <c r="E85" s="1"/>
    </row>
  </sheetData>
  <mergeCells count="11">
    <mergeCell ref="D68:F68"/>
    <mergeCell ref="D62:E62"/>
    <mergeCell ref="D64:F64"/>
    <mergeCell ref="D65:F65"/>
    <mergeCell ref="D67:F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13" zoomScale="85" zoomScaleSheetLayoutView="85" workbookViewId="0">
      <selection activeCell="D78" sqref="D78"/>
    </sheetView>
  </sheetViews>
  <sheetFormatPr defaultColWidth="9.140625" defaultRowHeight="16.5"/>
  <cols>
    <col min="1" max="1" width="4.140625" style="237" customWidth="1"/>
    <col min="2" max="2" width="15.5703125" style="237" customWidth="1"/>
    <col min="3" max="3" width="10.85546875" style="237" customWidth="1"/>
    <col min="4" max="5" width="13.42578125" style="237" customWidth="1"/>
    <col min="6" max="6" width="16.28515625" style="237" customWidth="1"/>
    <col min="7" max="7" width="11.42578125" style="237" customWidth="1"/>
    <col min="8" max="8" width="13.28515625" style="237" customWidth="1"/>
    <col min="9" max="10" width="14.85546875" style="237" customWidth="1"/>
    <col min="11" max="11" width="10.85546875" style="237" customWidth="1"/>
    <col min="12" max="12" width="12.85546875" style="237" customWidth="1"/>
    <col min="13" max="13" width="14.85546875" style="237" customWidth="1"/>
    <col min="14" max="16384" width="9.140625" style="237"/>
  </cols>
  <sheetData>
    <row r="1" spans="1:13" s="235" customFormat="1" ht="18.75" customHeight="1">
      <c r="A1" s="480" t="s">
        <v>66</v>
      </c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</row>
    <row r="2" spans="1:13" s="235" customFormat="1" ht="21.75" customHeight="1">
      <c r="A2" s="479" t="str">
        <f>+'Ekamut-caxs'!A13</f>
        <v xml:space="preserve">«Երևանի հ․125 մսուր-մանկապարտեզ» ՀՈԱԿ-ի </v>
      </c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  <c r="M2" s="479"/>
    </row>
    <row r="3" spans="1:13" s="235" customFormat="1" ht="21" customHeight="1">
      <c r="A3" s="479" t="s">
        <v>91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  <c r="L3" s="479"/>
      <c r="M3" s="479"/>
    </row>
    <row r="4" spans="1:13" ht="21" customHeight="1"/>
    <row r="5" spans="1:13" s="239" customFormat="1" ht="19.5" customHeight="1">
      <c r="A5" s="485" t="s">
        <v>111</v>
      </c>
      <c r="B5" s="485" t="s">
        <v>92</v>
      </c>
      <c r="C5" s="486" t="s">
        <v>93</v>
      </c>
      <c r="D5" s="486"/>
      <c r="E5" s="486"/>
      <c r="F5" s="486"/>
      <c r="G5" s="486" t="s">
        <v>94</v>
      </c>
      <c r="H5" s="486"/>
      <c r="I5" s="486"/>
      <c r="J5" s="486"/>
      <c r="K5" s="486" t="s">
        <v>131</v>
      </c>
      <c r="L5" s="486"/>
      <c r="M5" s="486"/>
    </row>
    <row r="6" spans="1:13" s="241" customFormat="1" ht="51" customHeight="1">
      <c r="A6" s="485"/>
      <c r="B6" s="485"/>
      <c r="C6" s="240" t="s">
        <v>225</v>
      </c>
      <c r="D6" s="240" t="s">
        <v>211</v>
      </c>
      <c r="E6" s="240" t="s">
        <v>300</v>
      </c>
      <c r="F6" s="240" t="s">
        <v>301</v>
      </c>
      <c r="G6" s="240" t="s">
        <v>226</v>
      </c>
      <c r="H6" s="240" t="s">
        <v>211</v>
      </c>
      <c r="I6" s="240" t="s">
        <v>302</v>
      </c>
      <c r="J6" s="240" t="s">
        <v>301</v>
      </c>
      <c r="K6" s="240" t="s">
        <v>225</v>
      </c>
      <c r="L6" s="240" t="s">
        <v>300</v>
      </c>
      <c r="M6" s="240" t="s">
        <v>301</v>
      </c>
    </row>
    <row r="7" spans="1:13" ht="19.5" customHeight="1">
      <c r="A7" s="242">
        <v>1</v>
      </c>
      <c r="B7" s="243" t="s">
        <v>95</v>
      </c>
      <c r="C7" s="244">
        <v>2091</v>
      </c>
      <c r="D7" s="244">
        <v>300476.7</v>
      </c>
      <c r="E7" s="246">
        <v>2987</v>
      </c>
      <c r="F7" s="246">
        <f>IF((E7&lt;10000), E7*143.7, E7*107.1)</f>
        <v>429231.89999999997</v>
      </c>
      <c r="G7" s="435">
        <v>4560</v>
      </c>
      <c r="H7" s="436">
        <v>233269</v>
      </c>
      <c r="I7" s="245">
        <v>4400</v>
      </c>
      <c r="J7" s="246">
        <v>214512</v>
      </c>
      <c r="K7" s="245">
        <v>84</v>
      </c>
      <c r="L7" s="245">
        <v>131</v>
      </c>
      <c r="M7" s="246">
        <f t="shared" ref="M7:M18" si="0">+L7*200.47</f>
        <v>26261.57</v>
      </c>
    </row>
    <row r="8" spans="1:13" ht="19.5" customHeight="1">
      <c r="A8" s="242">
        <v>2</v>
      </c>
      <c r="B8" s="243" t="s">
        <v>96</v>
      </c>
      <c r="C8" s="244">
        <v>1635</v>
      </c>
      <c r="D8" s="244">
        <v>234949.5</v>
      </c>
      <c r="E8" s="246">
        <v>2813</v>
      </c>
      <c r="F8" s="246">
        <f t="shared" ref="F8:F18" si="1">IF((E8&lt;10000), E8*143.7, E8*107.1)</f>
        <v>404228.1</v>
      </c>
      <c r="G8" s="435">
        <v>4000</v>
      </c>
      <c r="H8" s="436">
        <v>207720</v>
      </c>
      <c r="I8" s="245">
        <v>4000</v>
      </c>
      <c r="J8" s="246">
        <v>195520</v>
      </c>
      <c r="K8" s="245">
        <v>110</v>
      </c>
      <c r="L8" s="245">
        <v>107</v>
      </c>
      <c r="M8" s="246">
        <f t="shared" si="0"/>
        <v>21450.29</v>
      </c>
    </row>
    <row r="9" spans="1:13" ht="19.5" customHeight="1">
      <c r="A9" s="242">
        <v>3</v>
      </c>
      <c r="B9" s="243" t="s">
        <v>97</v>
      </c>
      <c r="C9" s="244">
        <v>1242</v>
      </c>
      <c r="D9" s="244">
        <v>178475.4</v>
      </c>
      <c r="E9" s="246">
        <v>1445</v>
      </c>
      <c r="F9" s="246">
        <f t="shared" si="1"/>
        <v>207646.49999999997</v>
      </c>
      <c r="G9" s="435">
        <v>3540</v>
      </c>
      <c r="H9" s="436">
        <v>183719</v>
      </c>
      <c r="I9" s="245">
        <v>3780</v>
      </c>
      <c r="J9" s="246">
        <v>185154</v>
      </c>
      <c r="K9" s="245">
        <v>71</v>
      </c>
      <c r="L9" s="245">
        <v>118</v>
      </c>
      <c r="M9" s="246">
        <f t="shared" si="0"/>
        <v>23655.46</v>
      </c>
    </row>
    <row r="10" spans="1:13" ht="19.5" customHeight="1">
      <c r="A10" s="242">
        <v>4</v>
      </c>
      <c r="B10" s="243" t="s">
        <v>98</v>
      </c>
      <c r="C10" s="248"/>
      <c r="D10" s="248"/>
      <c r="E10" s="246"/>
      <c r="F10" s="246">
        <f t="shared" si="1"/>
        <v>0</v>
      </c>
      <c r="G10" s="435">
        <v>2980</v>
      </c>
      <c r="H10" s="246">
        <v>152570</v>
      </c>
      <c r="I10" s="245">
        <v>3700</v>
      </c>
      <c r="J10" s="246">
        <v>181676</v>
      </c>
      <c r="K10" s="245">
        <v>119</v>
      </c>
      <c r="L10" s="245">
        <v>138</v>
      </c>
      <c r="M10" s="246">
        <f t="shared" si="0"/>
        <v>27664.86</v>
      </c>
    </row>
    <row r="11" spans="1:13" ht="19.5" customHeight="1">
      <c r="A11" s="242">
        <v>5</v>
      </c>
      <c r="B11" s="243" t="s">
        <v>99</v>
      </c>
      <c r="C11" s="248"/>
      <c r="D11" s="248"/>
      <c r="E11" s="246"/>
      <c r="F11" s="246">
        <f t="shared" si="1"/>
        <v>0</v>
      </c>
      <c r="G11" s="435">
        <v>2660</v>
      </c>
      <c r="H11" s="246">
        <v>133657</v>
      </c>
      <c r="I11" s="245">
        <v>2840</v>
      </c>
      <c r="J11" s="246">
        <v>147283</v>
      </c>
      <c r="K11" s="245">
        <v>107</v>
      </c>
      <c r="L11" s="245">
        <v>175</v>
      </c>
      <c r="M11" s="246">
        <f t="shared" si="0"/>
        <v>35082.25</v>
      </c>
    </row>
    <row r="12" spans="1:13" ht="19.5" customHeight="1">
      <c r="A12" s="242">
        <v>6</v>
      </c>
      <c r="B12" s="243" t="s">
        <v>100</v>
      </c>
      <c r="C12" s="248"/>
      <c r="D12" s="248"/>
      <c r="E12" s="246"/>
      <c r="F12" s="246">
        <f t="shared" si="1"/>
        <v>0</v>
      </c>
      <c r="G12" s="435">
        <v>3080</v>
      </c>
      <c r="H12" s="246">
        <v>146118</v>
      </c>
      <c r="I12" s="245">
        <v>3620</v>
      </c>
      <c r="J12" s="246">
        <v>189398</v>
      </c>
      <c r="K12" s="245">
        <v>99</v>
      </c>
      <c r="L12" s="245">
        <v>167</v>
      </c>
      <c r="M12" s="246">
        <f t="shared" si="0"/>
        <v>33478.49</v>
      </c>
    </row>
    <row r="13" spans="1:13" ht="19.5" customHeight="1">
      <c r="A13" s="242">
        <v>7</v>
      </c>
      <c r="B13" s="243" t="s">
        <v>101</v>
      </c>
      <c r="C13" s="248"/>
      <c r="D13" s="248"/>
      <c r="E13" s="246"/>
      <c r="F13" s="246">
        <f t="shared" si="1"/>
        <v>0</v>
      </c>
      <c r="G13" s="435">
        <v>3000</v>
      </c>
      <c r="H13" s="246">
        <v>142440</v>
      </c>
      <c r="I13" s="245">
        <v>3257</v>
      </c>
      <c r="J13" s="246">
        <v>169719</v>
      </c>
      <c r="K13" s="245">
        <v>195</v>
      </c>
      <c r="L13" s="245">
        <v>239</v>
      </c>
      <c r="M13" s="246">
        <f>+L13*200.47</f>
        <v>47912.33</v>
      </c>
    </row>
    <row r="14" spans="1:13" ht="19.5" customHeight="1">
      <c r="A14" s="242">
        <v>8</v>
      </c>
      <c r="B14" s="249" t="s">
        <v>102</v>
      </c>
      <c r="C14" s="248"/>
      <c r="D14" s="248"/>
      <c r="E14" s="246"/>
      <c r="F14" s="246">
        <f t="shared" si="1"/>
        <v>0</v>
      </c>
      <c r="G14" s="435">
        <v>2900</v>
      </c>
      <c r="H14" s="246">
        <v>138692</v>
      </c>
      <c r="I14" s="245">
        <v>3014</v>
      </c>
      <c r="J14" s="246">
        <v>156503</v>
      </c>
      <c r="K14" s="245">
        <v>218</v>
      </c>
      <c r="L14" s="245">
        <v>196</v>
      </c>
      <c r="M14" s="246">
        <f t="shared" si="0"/>
        <v>39292.120000000003</v>
      </c>
    </row>
    <row r="15" spans="1:13" ht="19.5" customHeight="1">
      <c r="A15" s="242">
        <v>9</v>
      </c>
      <c r="B15" s="249" t="s">
        <v>103</v>
      </c>
      <c r="C15" s="248"/>
      <c r="D15" s="248"/>
      <c r="E15" s="246"/>
      <c r="F15" s="246">
        <f t="shared" si="1"/>
        <v>0</v>
      </c>
      <c r="G15" s="435">
        <v>2960</v>
      </c>
      <c r="H15" s="246">
        <v>141701</v>
      </c>
      <c r="I15" s="245">
        <v>3691</v>
      </c>
      <c r="J15" s="246">
        <v>193343</v>
      </c>
      <c r="K15" s="245">
        <v>207</v>
      </c>
      <c r="L15" s="245">
        <v>226</v>
      </c>
      <c r="M15" s="246">
        <f t="shared" si="0"/>
        <v>45306.22</v>
      </c>
    </row>
    <row r="16" spans="1:13" ht="19.5" customHeight="1">
      <c r="A16" s="242">
        <v>10</v>
      </c>
      <c r="B16" s="249" t="s">
        <v>104</v>
      </c>
      <c r="C16" s="248"/>
      <c r="D16" s="248"/>
      <c r="E16" s="246"/>
      <c r="F16" s="246">
        <f t="shared" si="1"/>
        <v>0</v>
      </c>
      <c r="G16" s="245">
        <v>4420</v>
      </c>
      <c r="H16" s="246">
        <v>210982</v>
      </c>
      <c r="I16" s="245">
        <v>3918.7</v>
      </c>
      <c r="J16" s="246">
        <v>205026</v>
      </c>
      <c r="K16" s="245">
        <v>187</v>
      </c>
      <c r="L16" s="245">
        <v>189</v>
      </c>
      <c r="M16" s="246">
        <f t="shared" si="0"/>
        <v>37888.83</v>
      </c>
    </row>
    <row r="17" spans="1:13" ht="19.5" customHeight="1">
      <c r="A17" s="242">
        <v>11</v>
      </c>
      <c r="B17" s="249" t="s">
        <v>105</v>
      </c>
      <c r="C17" s="248">
        <v>1146</v>
      </c>
      <c r="D17" s="248">
        <v>164580</v>
      </c>
      <c r="E17" s="246">
        <f>+C7</f>
        <v>2091</v>
      </c>
      <c r="F17" s="246">
        <f t="shared" si="1"/>
        <v>300476.69999999995</v>
      </c>
      <c r="G17" s="247">
        <v>3820</v>
      </c>
      <c r="H17" s="248">
        <v>184294</v>
      </c>
      <c r="I17" s="245">
        <v>3820</v>
      </c>
      <c r="J17" s="246">
        <f t="shared" ref="J17:J18" si="2">+I17*53.48</f>
        <v>204293.59999999998</v>
      </c>
      <c r="K17" s="245">
        <v>179</v>
      </c>
      <c r="L17" s="245">
        <f>+K7</f>
        <v>84</v>
      </c>
      <c r="M17" s="246">
        <f t="shared" si="0"/>
        <v>16839.48</v>
      </c>
    </row>
    <row r="18" spans="1:13" ht="19.5" customHeight="1">
      <c r="A18" s="242">
        <v>12</v>
      </c>
      <c r="B18" s="249" t="s">
        <v>106</v>
      </c>
      <c r="C18" s="248">
        <v>2535</v>
      </c>
      <c r="D18" s="248">
        <v>364279.5</v>
      </c>
      <c r="E18" s="246">
        <f>+C18</f>
        <v>2535</v>
      </c>
      <c r="F18" s="246">
        <f t="shared" si="1"/>
        <v>364279.5</v>
      </c>
      <c r="G18" s="247">
        <v>3760</v>
      </c>
      <c r="H18" s="248">
        <v>182885</v>
      </c>
      <c r="I18" s="245">
        <f>+G18</f>
        <v>3760</v>
      </c>
      <c r="J18" s="246">
        <f t="shared" si="2"/>
        <v>201084.79999999999</v>
      </c>
      <c r="K18" s="245">
        <v>133</v>
      </c>
      <c r="L18" s="245">
        <f>+K18</f>
        <v>133</v>
      </c>
      <c r="M18" s="246">
        <f t="shared" si="0"/>
        <v>26662.51</v>
      </c>
    </row>
    <row r="19" spans="1:13" ht="32.25" customHeight="1">
      <c r="A19" s="251"/>
      <c r="B19" s="238" t="s">
        <v>88</v>
      </c>
      <c r="C19" s="252">
        <f t="shared" ref="C19:K19" si="3">SUM(C7:C18)</f>
        <v>8649</v>
      </c>
      <c r="D19" s="253">
        <f t="shared" si="3"/>
        <v>1242761.1000000001</v>
      </c>
      <c r="E19" s="252">
        <f t="shared" si="3"/>
        <v>11871</v>
      </c>
      <c r="F19" s="253">
        <f>SUM(F7:F18)</f>
        <v>1705862.7</v>
      </c>
      <c r="G19" s="252">
        <f>SUM(G7:G18)</f>
        <v>41680</v>
      </c>
      <c r="H19" s="253">
        <f>SUM(H7:H18)</f>
        <v>2058047</v>
      </c>
      <c r="I19" s="252">
        <f>SUM(I7:I18)</f>
        <v>43800.7</v>
      </c>
      <c r="J19" s="253">
        <f>SUM(J7:J18)</f>
        <v>2243512.4</v>
      </c>
      <c r="K19" s="252">
        <f t="shared" si="3"/>
        <v>1709</v>
      </c>
      <c r="L19" s="252">
        <f>SUM(L7:L18)</f>
        <v>1903</v>
      </c>
      <c r="M19" s="253">
        <f>SUM(M7:M18)</f>
        <v>381494.41</v>
      </c>
    </row>
    <row r="20" spans="1:13" ht="21.75" customHeight="1">
      <c r="B20" s="254"/>
      <c r="C20" s="255"/>
      <c r="D20" s="256"/>
      <c r="E20" s="255"/>
      <c r="F20" s="256">
        <f>ROUND(F19/1000,1)</f>
        <v>1705.9</v>
      </c>
      <c r="G20" s="255"/>
      <c r="H20" s="256"/>
      <c r="I20" s="255"/>
      <c r="J20" s="256">
        <f>ROUND(J19/1000,1)</f>
        <v>2243.5</v>
      </c>
      <c r="K20" s="255"/>
      <c r="L20" s="255"/>
      <c r="M20" s="256">
        <f>ROUND(M19/1000,1)</f>
        <v>381.5</v>
      </c>
    </row>
    <row r="21" spans="1:13" ht="33.75" customHeight="1" thickBot="1">
      <c r="B21" s="483" t="s">
        <v>227</v>
      </c>
      <c r="C21" s="483"/>
      <c r="D21" s="483"/>
      <c r="E21" s="257"/>
      <c r="F21" s="258"/>
      <c r="H21" s="257"/>
      <c r="M21" s="256"/>
    </row>
    <row r="22" spans="1:13" s="235" customFormat="1" ht="49.5" customHeight="1">
      <c r="A22" s="259"/>
      <c r="B22" s="260" t="s">
        <v>135</v>
      </c>
      <c r="C22" s="261" t="s">
        <v>136</v>
      </c>
      <c r="D22" s="261" t="s">
        <v>228</v>
      </c>
      <c r="E22" s="261" t="s">
        <v>228</v>
      </c>
      <c r="F22" s="262" t="s">
        <v>228</v>
      </c>
      <c r="G22" s="261" t="s">
        <v>136</v>
      </c>
      <c r="H22" s="261" t="s">
        <v>228</v>
      </c>
      <c r="I22" s="261" t="s">
        <v>228</v>
      </c>
      <c r="J22" s="263" t="s">
        <v>228</v>
      </c>
      <c r="K22" s="261" t="s">
        <v>136</v>
      </c>
      <c r="L22" s="261" t="s">
        <v>228</v>
      </c>
      <c r="M22" s="264" t="s">
        <v>228</v>
      </c>
    </row>
    <row r="23" spans="1:13" ht="23.25" customHeight="1">
      <c r="A23" s="265">
        <v>1</v>
      </c>
      <c r="B23" s="266"/>
      <c r="C23" s="250"/>
      <c r="D23" s="250" t="s">
        <v>228</v>
      </c>
      <c r="E23" s="250" t="s">
        <v>228</v>
      </c>
      <c r="F23" s="267"/>
      <c r="G23" s="268"/>
      <c r="H23" s="250" t="s">
        <v>228</v>
      </c>
      <c r="I23" s="250" t="s">
        <v>228</v>
      </c>
      <c r="J23" s="269"/>
      <c r="K23" s="268"/>
      <c r="L23" s="250" t="s">
        <v>228</v>
      </c>
      <c r="M23" s="270"/>
    </row>
    <row r="24" spans="1:13" ht="23.25" customHeight="1">
      <c r="A24" s="265">
        <v>2</v>
      </c>
      <c r="B24" s="266"/>
      <c r="C24" s="250"/>
      <c r="D24" s="250" t="s">
        <v>228</v>
      </c>
      <c r="E24" s="250" t="s">
        <v>228</v>
      </c>
      <c r="F24" s="267"/>
      <c r="G24" s="268"/>
      <c r="H24" s="250" t="s">
        <v>228</v>
      </c>
      <c r="I24" s="250" t="s">
        <v>228</v>
      </c>
      <c r="J24" s="269"/>
      <c r="K24" s="268"/>
      <c r="L24" s="250" t="s">
        <v>228</v>
      </c>
      <c r="M24" s="270"/>
    </row>
    <row r="25" spans="1:13" s="241" customFormat="1" ht="23.25" customHeight="1">
      <c r="A25" s="271">
        <v>3</v>
      </c>
      <c r="B25" s="272"/>
      <c r="C25" s="273"/>
      <c r="D25" s="273" t="s">
        <v>228</v>
      </c>
      <c r="E25" s="273" t="s">
        <v>228</v>
      </c>
      <c r="F25" s="274"/>
      <c r="G25" s="275"/>
      <c r="H25" s="273" t="s">
        <v>228</v>
      </c>
      <c r="I25" s="273" t="s">
        <v>228</v>
      </c>
      <c r="J25" s="274"/>
      <c r="K25" s="275"/>
      <c r="L25" s="273" t="s">
        <v>228</v>
      </c>
      <c r="M25" s="276"/>
    </row>
    <row r="26" spans="1:13" s="235" customFormat="1" ht="24" customHeight="1">
      <c r="A26" s="277"/>
      <c r="B26" s="278" t="s">
        <v>68</v>
      </c>
      <c r="C26" s="253" t="s">
        <v>228</v>
      </c>
      <c r="D26" s="253" t="s">
        <v>228</v>
      </c>
      <c r="E26" s="253" t="s">
        <v>228</v>
      </c>
      <c r="F26" s="279">
        <f>SUM(F23:F25)</f>
        <v>0</v>
      </c>
      <c r="G26" s="280" t="s">
        <v>228</v>
      </c>
      <c r="H26" s="253" t="s">
        <v>228</v>
      </c>
      <c r="I26" s="253" t="s">
        <v>228</v>
      </c>
      <c r="J26" s="279">
        <f>SUM(J23:J25)</f>
        <v>0</v>
      </c>
      <c r="K26" s="280" t="s">
        <v>228</v>
      </c>
      <c r="L26" s="253" t="s">
        <v>228</v>
      </c>
      <c r="M26" s="281">
        <f>SUM(M23:M25)</f>
        <v>0</v>
      </c>
    </row>
    <row r="27" spans="1:13" s="235" customFormat="1" ht="27" customHeight="1" thickBot="1">
      <c r="A27" s="282"/>
      <c r="B27" s="283" t="s">
        <v>229</v>
      </c>
      <c r="C27" s="284"/>
      <c r="D27" s="284" t="s">
        <v>228</v>
      </c>
      <c r="E27" s="284" t="s">
        <v>228</v>
      </c>
      <c r="F27" s="285">
        <f>+F20-F26</f>
        <v>1705.9</v>
      </c>
      <c r="G27" s="286" t="s">
        <v>228</v>
      </c>
      <c r="H27" s="284" t="s">
        <v>228</v>
      </c>
      <c r="I27" s="284" t="s">
        <v>228</v>
      </c>
      <c r="J27" s="285">
        <f>J20-J26</f>
        <v>2243.5</v>
      </c>
      <c r="K27" s="286" t="s">
        <v>228</v>
      </c>
      <c r="L27" s="284" t="s">
        <v>228</v>
      </c>
      <c r="M27" s="287">
        <f>M20-M26</f>
        <v>381.5</v>
      </c>
    </row>
    <row r="28" spans="1:13" s="235" customFormat="1" ht="25.5" customHeight="1" thickBot="1">
      <c r="B28" s="288"/>
      <c r="F28" s="256"/>
      <c r="J28" s="289" t="s">
        <v>137</v>
      </c>
      <c r="K28" s="290"/>
      <c r="L28" s="290"/>
      <c r="M28" s="291">
        <f>+F26+J26+M26</f>
        <v>0</v>
      </c>
    </row>
    <row r="29" spans="1:13" s="235" customFormat="1" ht="20.25" customHeight="1">
      <c r="B29" s="288"/>
      <c r="F29" s="256"/>
      <c r="M29" s="256"/>
    </row>
    <row r="30" spans="1:13" s="254" customFormat="1" ht="25.5" customHeight="1">
      <c r="B30" s="236"/>
      <c r="C30" s="479" t="s">
        <v>2</v>
      </c>
      <c r="D30" s="479"/>
      <c r="E30" s="236"/>
      <c r="F30" s="236"/>
      <c r="G30" s="484"/>
      <c r="H30" s="484"/>
      <c r="I30" s="292"/>
      <c r="J30" s="477" t="s">
        <v>332</v>
      </c>
      <c r="K30" s="477"/>
      <c r="L30" s="477"/>
      <c r="M30" s="258"/>
    </row>
    <row r="31" spans="1:13" s="235" customFormat="1">
      <c r="C31" s="293"/>
      <c r="D31" s="293"/>
      <c r="E31" s="294"/>
      <c r="F31" s="294"/>
      <c r="G31" s="482" t="s">
        <v>89</v>
      </c>
      <c r="H31" s="482"/>
      <c r="I31" s="295"/>
      <c r="J31" s="474" t="s">
        <v>5</v>
      </c>
      <c r="K31" s="474"/>
      <c r="L31" s="474"/>
    </row>
    <row r="32" spans="1:13" s="254" customFormat="1" ht="23.25" customHeight="1">
      <c r="B32" s="236"/>
      <c r="C32" s="296" t="s">
        <v>6</v>
      </c>
      <c r="D32" s="296"/>
      <c r="E32" s="236"/>
      <c r="F32" s="236"/>
      <c r="G32" s="481"/>
      <c r="H32" s="481"/>
      <c r="I32" s="297"/>
      <c r="J32" s="403"/>
      <c r="K32" s="443"/>
      <c r="L32" s="403"/>
    </row>
    <row r="33" spans="3:13" s="235" customFormat="1" ht="17.25">
      <c r="C33" s="257"/>
      <c r="D33" s="257"/>
      <c r="G33" s="482" t="s">
        <v>89</v>
      </c>
      <c r="H33" s="482"/>
      <c r="I33" s="295"/>
      <c r="J33" s="477" t="s">
        <v>333</v>
      </c>
      <c r="K33" s="477"/>
      <c r="L33" s="477"/>
    </row>
    <row r="34" spans="3:13">
      <c r="F34" s="298" t="s">
        <v>1</v>
      </c>
      <c r="J34" s="474" t="s">
        <v>5</v>
      </c>
      <c r="K34" s="474"/>
      <c r="L34" s="474"/>
    </row>
    <row r="35" spans="3:13" ht="16.5" customHeight="1">
      <c r="C35" s="299" t="s">
        <v>107</v>
      </c>
      <c r="D35" s="299"/>
      <c r="E35" s="299" t="s">
        <v>108</v>
      </c>
      <c r="F35" s="299" t="s">
        <v>230</v>
      </c>
      <c r="I35" s="300" t="s">
        <v>109</v>
      </c>
      <c r="J35" s="301" t="s">
        <v>198</v>
      </c>
      <c r="K35" s="301"/>
      <c r="L35" s="301" t="s">
        <v>197</v>
      </c>
      <c r="M35" s="301" t="s">
        <v>194</v>
      </c>
    </row>
    <row r="36" spans="3:13" ht="16.5" customHeight="1">
      <c r="C36" s="299" t="s">
        <v>110</v>
      </c>
      <c r="D36" s="299"/>
      <c r="E36" s="299" t="s">
        <v>108</v>
      </c>
      <c r="F36" s="299" t="s">
        <v>200</v>
      </c>
      <c r="I36" s="478" t="s">
        <v>202</v>
      </c>
      <c r="J36" s="478"/>
      <c r="K36" s="301"/>
      <c r="L36" s="478" t="s">
        <v>231</v>
      </c>
      <c r="M36" s="478"/>
    </row>
    <row r="37" spans="3:13">
      <c r="C37" s="299"/>
      <c r="D37" s="299"/>
      <c r="E37" s="478" t="s">
        <v>201</v>
      </c>
      <c r="F37" s="478"/>
      <c r="I37" s="478"/>
      <c r="J37" s="478"/>
      <c r="K37" s="301"/>
      <c r="L37" s="478"/>
      <c r="M37" s="478"/>
    </row>
    <row r="38" spans="3:13">
      <c r="C38" s="299"/>
      <c r="D38" s="299"/>
      <c r="E38" s="478"/>
      <c r="F38" s="478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G33:H33"/>
    <mergeCell ref="I36:J37"/>
    <mergeCell ref="L36:M37"/>
    <mergeCell ref="B21:D21"/>
    <mergeCell ref="C30:D30"/>
    <mergeCell ref="G30:H30"/>
    <mergeCell ref="G31:H31"/>
    <mergeCell ref="J30:L30"/>
    <mergeCell ref="J31:L31"/>
    <mergeCell ref="J33:L33"/>
    <mergeCell ref="J34:L34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D78" sqref="D78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1" t="s">
        <v>66</v>
      </c>
      <c r="B1" s="491"/>
      <c r="C1" s="491"/>
      <c r="D1" s="491"/>
      <c r="E1" s="491"/>
      <c r="F1" s="491"/>
      <c r="G1" s="491"/>
      <c r="H1" s="491"/>
      <c r="I1" s="491"/>
      <c r="J1" s="491"/>
      <c r="K1" s="491"/>
      <c r="L1" s="491"/>
      <c r="M1" s="491"/>
      <c r="N1" s="491"/>
    </row>
    <row r="2" spans="1:17" s="12" customFormat="1" ht="20.25">
      <c r="A2" s="457" t="str">
        <f>+'Ekamut-caxs'!A13</f>
        <v xml:space="preserve">«Երևանի հ․125 մսուր-մանկապարտեզ» ՀՈԱԿ-ի 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</row>
    <row r="3" spans="1:17" ht="17.25">
      <c r="A3" s="470" t="s">
        <v>292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183"/>
      <c r="P3" s="183"/>
      <c r="Q3" s="183"/>
    </row>
    <row r="4" spans="1:17" ht="16.5">
      <c r="N4" s="195" t="s">
        <v>0</v>
      </c>
    </row>
    <row r="5" spans="1:17" ht="13.5" customHeight="1">
      <c r="A5" s="493" t="s">
        <v>139</v>
      </c>
      <c r="B5" s="493" t="s">
        <v>67</v>
      </c>
      <c r="C5" s="340"/>
      <c r="D5" s="494" t="s">
        <v>259</v>
      </c>
      <c r="E5" s="495"/>
      <c r="F5" s="495"/>
      <c r="G5" s="495"/>
      <c r="H5" s="495"/>
      <c r="I5" s="495"/>
      <c r="J5" s="495"/>
      <c r="K5" s="495"/>
      <c r="L5" s="495"/>
      <c r="M5" s="496"/>
      <c r="N5" s="492" t="s">
        <v>140</v>
      </c>
    </row>
    <row r="6" spans="1:17" ht="106.5" customHeight="1">
      <c r="A6" s="493"/>
      <c r="B6" s="493"/>
      <c r="C6" s="174" t="s">
        <v>293</v>
      </c>
      <c r="D6" s="174" t="s">
        <v>239</v>
      </c>
      <c r="E6" s="174" t="s">
        <v>240</v>
      </c>
      <c r="F6" s="174" t="s">
        <v>241</v>
      </c>
      <c r="G6" s="146" t="s">
        <v>242</v>
      </c>
      <c r="H6" s="146" t="s">
        <v>186</v>
      </c>
      <c r="I6" s="146" t="s">
        <v>185</v>
      </c>
      <c r="J6" s="146" t="s">
        <v>114</v>
      </c>
      <c r="K6" s="146" t="s">
        <v>175</v>
      </c>
      <c r="L6" s="102" t="s">
        <v>237</v>
      </c>
      <c r="M6" s="102" t="s">
        <v>258</v>
      </c>
      <c r="N6" s="492"/>
    </row>
    <row r="7" spans="1:17" ht="27.75" customHeight="1">
      <c r="A7" s="146">
        <v>1</v>
      </c>
      <c r="B7" s="175" t="s">
        <v>187</v>
      </c>
      <c r="C7" s="176">
        <v>50475.3</v>
      </c>
      <c r="D7" s="176">
        <v>8977.2999999999993</v>
      </c>
      <c r="E7" s="176">
        <v>956.8</v>
      </c>
      <c r="F7" s="176">
        <f>IF(E7&gt;0,C16, 0)</f>
        <v>124</v>
      </c>
      <c r="G7" s="176">
        <v>124</v>
      </c>
      <c r="H7" s="227">
        <v>950</v>
      </c>
      <c r="I7" s="176">
        <v>446</v>
      </c>
      <c r="J7" s="227"/>
      <c r="K7" s="176"/>
      <c r="L7" s="176">
        <v>3973.6</v>
      </c>
      <c r="M7" s="176"/>
      <c r="N7" s="177">
        <f>ROUND(SUM(C7:M7),1)</f>
        <v>66027</v>
      </c>
    </row>
    <row r="8" spans="1:17" ht="35.25" customHeight="1">
      <c r="A8" s="146">
        <v>2</v>
      </c>
      <c r="B8" s="194" t="s">
        <v>87</v>
      </c>
      <c r="C8" s="147" t="s">
        <v>180</v>
      </c>
      <c r="D8" s="176"/>
      <c r="E8" s="147" t="s">
        <v>180</v>
      </c>
      <c r="F8" s="147" t="s">
        <v>180</v>
      </c>
      <c r="G8" s="147" t="s">
        <v>180</v>
      </c>
      <c r="H8" s="147" t="s">
        <v>180</v>
      </c>
      <c r="I8" s="147" t="s">
        <v>180</v>
      </c>
      <c r="J8" s="147" t="s">
        <v>180</v>
      </c>
      <c r="K8" s="147" t="s">
        <v>180</v>
      </c>
      <c r="L8" s="147" t="s">
        <v>180</v>
      </c>
      <c r="M8" s="147" t="s">
        <v>180</v>
      </c>
      <c r="N8" s="177">
        <f>ROUND(SUM(C8:M8),1)</f>
        <v>0</v>
      </c>
    </row>
    <row r="9" spans="1:17" s="148" customFormat="1" ht="34.5" customHeight="1">
      <c r="A9" s="178"/>
      <c r="B9" s="179" t="s">
        <v>68</v>
      </c>
      <c r="C9" s="147" t="s">
        <v>180</v>
      </c>
      <c r="D9" s="147" t="s">
        <v>180</v>
      </c>
      <c r="E9" s="147" t="s">
        <v>180</v>
      </c>
      <c r="F9" s="147" t="s">
        <v>180</v>
      </c>
      <c r="G9" s="147" t="s">
        <v>180</v>
      </c>
      <c r="H9" s="147" t="s">
        <v>180</v>
      </c>
      <c r="I9" s="147" t="s">
        <v>180</v>
      </c>
      <c r="J9" s="147" t="s">
        <v>180</v>
      </c>
      <c r="K9" s="147" t="s">
        <v>180</v>
      </c>
      <c r="L9" s="147" t="s">
        <v>180</v>
      </c>
      <c r="M9" s="147" t="s">
        <v>180</v>
      </c>
      <c r="N9" s="180">
        <f>ROUND(SUM(N7:N8),1)</f>
        <v>66027</v>
      </c>
    </row>
    <row r="10" spans="1:17" s="148" customFormat="1" ht="18.75" customHeight="1">
      <c r="B10" s="234">
        <f>4967-478.4</f>
        <v>4488.6000000000004</v>
      </c>
      <c r="C10" s="150">
        <f>+B10*2</f>
        <v>8977.2000000000007</v>
      </c>
      <c r="D10" s="150"/>
      <c r="E10" s="151"/>
      <c r="F10" s="151"/>
      <c r="G10" s="151"/>
      <c r="H10" s="233"/>
      <c r="I10" s="152"/>
      <c r="J10" s="153"/>
      <c r="K10" s="152"/>
      <c r="L10" s="152"/>
      <c r="M10" s="151"/>
      <c r="N10" s="154"/>
      <c r="O10" s="149"/>
    </row>
    <row r="11" spans="1:17" s="155" customFormat="1" ht="21" customHeight="1">
      <c r="B11" s="156"/>
      <c r="C11" s="122"/>
      <c r="D11" s="122"/>
      <c r="E11" s="157"/>
      <c r="F11" s="157"/>
      <c r="G11" s="158"/>
      <c r="H11" s="77"/>
      <c r="I11" s="77"/>
      <c r="J11" s="122"/>
      <c r="K11" s="497"/>
      <c r="L11" s="497"/>
      <c r="M11" s="497"/>
      <c r="N11" s="159"/>
    </row>
    <row r="12" spans="1:17" s="148" customFormat="1" ht="69" customHeight="1">
      <c r="B12" s="489" t="s">
        <v>195</v>
      </c>
      <c r="C12" s="490"/>
      <c r="D12" s="158"/>
      <c r="G12" s="122"/>
      <c r="H12" s="122"/>
      <c r="I12" s="489" t="s">
        <v>196</v>
      </c>
      <c r="J12" s="490"/>
      <c r="K12" s="122"/>
      <c r="L12" s="122"/>
      <c r="M12" s="122"/>
      <c r="N12" s="122"/>
    </row>
    <row r="13" spans="1:17" s="148" customFormat="1" ht="40.5">
      <c r="B13" s="181" t="s">
        <v>176</v>
      </c>
      <c r="C13" s="182" t="s">
        <v>221</v>
      </c>
      <c r="D13" s="160"/>
      <c r="G13" s="160"/>
      <c r="H13" s="160"/>
      <c r="I13" s="181" t="s">
        <v>176</v>
      </c>
      <c r="J13" s="182" t="s">
        <v>223</v>
      </c>
      <c r="K13" s="160"/>
      <c r="L13" s="160"/>
      <c r="M13" s="160"/>
      <c r="N13" s="161"/>
    </row>
    <row r="14" spans="1:17" s="162" customFormat="1" ht="17.25">
      <c r="B14" s="191">
        <v>119600</v>
      </c>
      <c r="C14" s="192">
        <v>373.7</v>
      </c>
      <c r="D14" s="163" t="s">
        <v>222</v>
      </c>
      <c r="E14" s="83"/>
      <c r="H14" s="311"/>
      <c r="I14" s="191">
        <v>119600</v>
      </c>
      <c r="J14" s="193">
        <v>856.1</v>
      </c>
      <c r="K14" s="163" t="s">
        <v>224</v>
      </c>
      <c r="L14" s="163"/>
      <c r="M14" s="163"/>
      <c r="N14" s="164"/>
    </row>
    <row r="15" spans="1:17" s="162" customFormat="1" ht="17.25">
      <c r="B15" s="191">
        <v>119600</v>
      </c>
      <c r="C15" s="192">
        <v>249.7</v>
      </c>
      <c r="D15" s="163" t="s">
        <v>294</v>
      </c>
      <c r="E15" s="83"/>
      <c r="H15" s="311"/>
      <c r="I15" s="191">
        <v>119600</v>
      </c>
      <c r="J15" s="193">
        <v>732.1</v>
      </c>
      <c r="K15" s="163" t="s">
        <v>295</v>
      </c>
      <c r="L15" s="163"/>
      <c r="M15" s="163"/>
      <c r="N15" s="164"/>
    </row>
    <row r="16" spans="1:17" ht="17.25">
      <c r="B16" s="191">
        <v>119600</v>
      </c>
      <c r="C16" s="192">
        <v>124</v>
      </c>
      <c r="D16" s="163" t="s">
        <v>243</v>
      </c>
      <c r="E16" s="165"/>
      <c r="F16" s="165"/>
      <c r="G16" s="165"/>
      <c r="H16" s="152"/>
      <c r="I16" s="191">
        <v>119600</v>
      </c>
      <c r="J16" s="193">
        <f>+C16</f>
        <v>124</v>
      </c>
      <c r="K16" s="163" t="s">
        <v>243</v>
      </c>
      <c r="L16" s="163"/>
      <c r="M16" s="163"/>
      <c r="N16" s="166"/>
    </row>
    <row r="17" spans="2:12" ht="19.5" customHeight="1"/>
    <row r="18" spans="2:12" s="167" customFormat="1" ht="24" customHeight="1">
      <c r="B18" s="203" t="s">
        <v>2</v>
      </c>
      <c r="C18" s="204"/>
      <c r="D18" s="487"/>
      <c r="E18" s="487"/>
      <c r="F18" s="205"/>
      <c r="G18" s="205"/>
      <c r="H18" s="477" t="s">
        <v>332</v>
      </c>
      <c r="I18" s="477"/>
      <c r="J18" s="477"/>
      <c r="K18" s="168"/>
      <c r="L18" s="168"/>
    </row>
    <row r="19" spans="2:12" s="169" customFormat="1" ht="17.25" customHeight="1">
      <c r="B19" s="206"/>
      <c r="C19" s="207"/>
      <c r="D19" s="488" t="s">
        <v>89</v>
      </c>
      <c r="E19" s="488"/>
      <c r="F19" s="208"/>
      <c r="G19" s="209"/>
      <c r="H19" s="474" t="s">
        <v>5</v>
      </c>
      <c r="I19" s="474"/>
      <c r="J19" s="474"/>
      <c r="K19" s="170"/>
      <c r="L19" s="170"/>
    </row>
    <row r="20" spans="2:12" s="167" customFormat="1" ht="24.75" customHeight="1">
      <c r="B20" s="210" t="s">
        <v>6</v>
      </c>
      <c r="C20" s="204"/>
      <c r="D20" s="487"/>
      <c r="E20" s="487"/>
      <c r="F20" s="211"/>
      <c r="G20" s="211"/>
      <c r="H20" s="403"/>
      <c r="I20" s="443"/>
      <c r="J20" s="403"/>
      <c r="K20" s="168"/>
      <c r="L20" s="168"/>
    </row>
    <row r="21" spans="2:12" s="169" customFormat="1" ht="18.75" customHeight="1">
      <c r="B21" s="207"/>
      <c r="C21" s="207"/>
      <c r="D21" s="488" t="s">
        <v>89</v>
      </c>
      <c r="E21" s="488"/>
      <c r="F21" s="208"/>
      <c r="G21" s="209"/>
      <c r="H21" s="477" t="s">
        <v>333</v>
      </c>
      <c r="I21" s="477"/>
      <c r="J21" s="477"/>
      <c r="K21" s="170"/>
      <c r="L21" s="170"/>
    </row>
    <row r="22" spans="2:12" s="171" customFormat="1" ht="16.5">
      <c r="C22" s="170"/>
      <c r="D22" s="170"/>
      <c r="H22" s="474" t="s">
        <v>5</v>
      </c>
      <c r="I22" s="474"/>
      <c r="J22" s="474"/>
    </row>
  </sheetData>
  <mergeCells count="18">
    <mergeCell ref="H22:J22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E38"/>
  <sheetViews>
    <sheetView view="pageBreakPreview" topLeftCell="A16" workbookViewId="0">
      <selection activeCell="D78" sqref="D78"/>
    </sheetView>
  </sheetViews>
  <sheetFormatPr defaultColWidth="9.140625" defaultRowHeight="13.5"/>
  <cols>
    <col min="1" max="1" width="4.42578125" style="310" customWidth="1"/>
    <col min="2" max="2" width="54.28515625" style="304" customWidth="1"/>
    <col min="3" max="3" width="17.140625" style="304" customWidth="1"/>
    <col min="4" max="4" width="17.5703125" style="304" customWidth="1"/>
    <col min="5" max="16384" width="9.140625" style="304"/>
  </cols>
  <sheetData>
    <row r="1" spans="1:4" s="303" customFormat="1" ht="24" customHeight="1">
      <c r="A1" s="498" t="s">
        <v>66</v>
      </c>
      <c r="B1" s="498"/>
      <c r="C1" s="498"/>
      <c r="D1" s="498"/>
    </row>
    <row r="2" spans="1:4" ht="24.75" customHeight="1">
      <c r="A2" s="499" t="str">
        <f>+'Ekamut-caxs'!A13:D13</f>
        <v xml:space="preserve">«Երևանի հ․125 մսուր-մանկապարտեզ» ՀՈԱԿ-ի </v>
      </c>
      <c r="B2" s="499"/>
      <c r="C2" s="499"/>
      <c r="D2" s="499"/>
    </row>
    <row r="3" spans="1:4" ht="39.75" customHeight="1">
      <c r="A3" s="499" t="s">
        <v>296</v>
      </c>
      <c r="B3" s="499"/>
      <c r="C3" s="499"/>
      <c r="D3" s="499"/>
    </row>
    <row r="6" spans="1:4" ht="60" customHeight="1">
      <c r="A6" s="305" t="s">
        <v>3</v>
      </c>
      <c r="B6" s="305" t="s">
        <v>120</v>
      </c>
      <c r="C6" s="305" t="s">
        <v>121</v>
      </c>
      <c r="D6" s="305" t="s">
        <v>235</v>
      </c>
    </row>
    <row r="7" spans="1:4" s="30" customFormat="1" ht="32.25" customHeight="1">
      <c r="A7" s="306">
        <v>1</v>
      </c>
      <c r="B7" s="307" t="s">
        <v>314</v>
      </c>
      <c r="C7" s="306">
        <f>SUM(C8:C12)</f>
        <v>0</v>
      </c>
      <c r="D7" s="306">
        <f>SUM(D8:D12)</f>
        <v>0</v>
      </c>
    </row>
    <row r="8" spans="1:4" ht="16.5" customHeight="1">
      <c r="A8" s="308">
        <v>1.1000000000000001</v>
      </c>
      <c r="B8" s="309" t="s">
        <v>122</v>
      </c>
      <c r="C8" s="308"/>
      <c r="D8" s="308"/>
    </row>
    <row r="9" spans="1:4" ht="16.5" customHeight="1">
      <c r="A9" s="308">
        <v>1.2</v>
      </c>
      <c r="B9" s="309" t="s">
        <v>123</v>
      </c>
      <c r="C9" s="308"/>
      <c r="D9" s="308"/>
    </row>
    <row r="10" spans="1:4" ht="16.5" customHeight="1">
      <c r="A10" s="308">
        <v>1.3</v>
      </c>
      <c r="B10" s="309" t="s">
        <v>124</v>
      </c>
      <c r="C10" s="308"/>
      <c r="D10" s="308"/>
    </row>
    <row r="11" spans="1:4" ht="16.5" customHeight="1">
      <c r="A11" s="308">
        <v>1.4</v>
      </c>
      <c r="B11" s="309" t="s">
        <v>270</v>
      </c>
      <c r="C11" s="308"/>
      <c r="D11" s="308"/>
    </row>
    <row r="12" spans="1:4" ht="16.5" customHeight="1">
      <c r="A12" s="308">
        <v>1.5</v>
      </c>
      <c r="B12" s="309" t="s">
        <v>271</v>
      </c>
      <c r="C12" s="308"/>
      <c r="D12" s="308"/>
    </row>
    <row r="13" spans="1:4" s="30" customFormat="1" ht="27.75" customHeight="1">
      <c r="A13" s="306">
        <v>2</v>
      </c>
      <c r="B13" s="393" t="s">
        <v>317</v>
      </c>
      <c r="C13" s="306">
        <f>SUM(C14:C18)</f>
        <v>1</v>
      </c>
      <c r="D13" s="306">
        <f>SUM(D14:D18)</f>
        <v>30</v>
      </c>
    </row>
    <row r="14" spans="1:4" ht="16.5" customHeight="1">
      <c r="A14" s="308">
        <v>2.1</v>
      </c>
      <c r="B14" s="309" t="s">
        <v>272</v>
      </c>
      <c r="C14" s="308"/>
      <c r="D14" s="308"/>
    </row>
    <row r="15" spans="1:4" ht="16.5" customHeight="1">
      <c r="A15" s="308">
        <v>2.2000000000000002</v>
      </c>
      <c r="B15" s="309" t="s">
        <v>125</v>
      </c>
      <c r="C15" s="308">
        <v>1</v>
      </c>
      <c r="D15" s="308">
        <v>30</v>
      </c>
    </row>
    <row r="16" spans="1:4" ht="16.5" customHeight="1">
      <c r="A16" s="308">
        <v>2.2999999999999998</v>
      </c>
      <c r="B16" s="309" t="s">
        <v>273</v>
      </c>
      <c r="C16" s="308"/>
      <c r="D16" s="308"/>
    </row>
    <row r="17" spans="1:4" ht="16.5" customHeight="1">
      <c r="A17" s="308">
        <v>2.4</v>
      </c>
      <c r="B17" s="309" t="s">
        <v>274</v>
      </c>
      <c r="C17" s="308"/>
      <c r="D17" s="308"/>
    </row>
    <row r="18" spans="1:4" ht="16.5" customHeight="1">
      <c r="A18" s="308">
        <v>2.5</v>
      </c>
      <c r="B18" s="309" t="s">
        <v>275</v>
      </c>
      <c r="C18" s="308"/>
      <c r="D18" s="308"/>
    </row>
    <row r="19" spans="1:4" s="30" customFormat="1" ht="24.75" customHeight="1">
      <c r="A19" s="306">
        <v>3</v>
      </c>
      <c r="B19" s="307" t="s">
        <v>315</v>
      </c>
      <c r="C19" s="306">
        <f>SUM(C20:C24)</f>
        <v>2</v>
      </c>
      <c r="D19" s="306">
        <f>SUM(D20:D24)</f>
        <v>60</v>
      </c>
    </row>
    <row r="20" spans="1:4" ht="16.5" customHeight="1">
      <c r="A20" s="308">
        <v>3.1</v>
      </c>
      <c r="B20" s="309" t="s">
        <v>126</v>
      </c>
      <c r="C20" s="308">
        <v>1</v>
      </c>
      <c r="D20" s="308">
        <v>30</v>
      </c>
    </row>
    <row r="21" spans="1:4" ht="16.5" customHeight="1">
      <c r="A21" s="308">
        <v>3.2</v>
      </c>
      <c r="B21" s="309" t="s">
        <v>127</v>
      </c>
      <c r="C21" s="308">
        <v>1</v>
      </c>
      <c r="D21" s="308">
        <v>30</v>
      </c>
    </row>
    <row r="22" spans="1:4" ht="16.5" customHeight="1">
      <c r="A22" s="308">
        <v>3.3</v>
      </c>
      <c r="B22" s="309" t="s">
        <v>128</v>
      </c>
      <c r="C22" s="308"/>
      <c r="D22" s="308"/>
    </row>
    <row r="23" spans="1:4" ht="16.5" customHeight="1">
      <c r="A23" s="308">
        <v>3.4</v>
      </c>
      <c r="B23" s="309" t="s">
        <v>276</v>
      </c>
      <c r="C23" s="308"/>
      <c r="D23" s="308"/>
    </row>
    <row r="24" spans="1:4" ht="16.5" customHeight="1">
      <c r="A24" s="308">
        <v>3.5</v>
      </c>
      <c r="B24" s="309" t="s">
        <v>277</v>
      </c>
      <c r="C24" s="308"/>
      <c r="D24" s="308"/>
    </row>
    <row r="25" spans="1:4" s="30" customFormat="1" ht="24.75" customHeight="1">
      <c r="A25" s="306">
        <v>4</v>
      </c>
      <c r="B25" s="307" t="s">
        <v>316</v>
      </c>
      <c r="C25" s="306">
        <f>SUM(C26:C30)</f>
        <v>2</v>
      </c>
      <c r="D25" s="306">
        <f>SUM(D26:D30)</f>
        <v>66</v>
      </c>
    </row>
    <row r="26" spans="1:4" ht="16.5" customHeight="1">
      <c r="A26" s="308">
        <v>4.0999999999999996</v>
      </c>
      <c r="B26" s="309" t="s">
        <v>278</v>
      </c>
      <c r="C26" s="308">
        <v>1</v>
      </c>
      <c r="D26" s="308">
        <v>33</v>
      </c>
    </row>
    <row r="27" spans="1:4" ht="16.5" customHeight="1">
      <c r="A27" s="308">
        <v>4.2</v>
      </c>
      <c r="B27" s="309" t="s">
        <v>129</v>
      </c>
      <c r="C27" s="308">
        <v>1</v>
      </c>
      <c r="D27" s="308">
        <v>33</v>
      </c>
    </row>
    <row r="28" spans="1:4" ht="16.5" customHeight="1">
      <c r="A28" s="308">
        <v>4.3</v>
      </c>
      <c r="B28" s="309" t="s">
        <v>279</v>
      </c>
      <c r="C28" s="308"/>
      <c r="D28" s="308"/>
    </row>
    <row r="29" spans="1:4" ht="16.5" customHeight="1">
      <c r="A29" s="308">
        <v>4.4000000000000004</v>
      </c>
      <c r="B29" s="309" t="s">
        <v>280</v>
      </c>
      <c r="C29" s="308"/>
      <c r="D29" s="308"/>
    </row>
    <row r="30" spans="1:4" ht="16.5" customHeight="1">
      <c r="A30" s="308">
        <v>4.5</v>
      </c>
      <c r="B30" s="309" t="s">
        <v>281</v>
      </c>
      <c r="C30" s="308"/>
      <c r="D30" s="308"/>
    </row>
    <row r="31" spans="1:4" s="30" customFormat="1" ht="17.25">
      <c r="A31" s="306"/>
      <c r="B31" s="307" t="s">
        <v>68</v>
      </c>
      <c r="C31" s="306">
        <f>C7+C13+C19+C25</f>
        <v>5</v>
      </c>
      <c r="D31" s="306">
        <f>D7+D13+D19+D25</f>
        <v>156</v>
      </c>
    </row>
    <row r="34" spans="2:5" ht="17.25">
      <c r="B34" s="394" t="s">
        <v>2</v>
      </c>
      <c r="C34" s="477" t="s">
        <v>332</v>
      </c>
      <c r="D34" s="477"/>
      <c r="E34" s="477"/>
    </row>
    <row r="35" spans="2:5" ht="15.75" customHeight="1">
      <c r="B35" s="395" t="s">
        <v>4</v>
      </c>
      <c r="C35" s="474" t="s">
        <v>5</v>
      </c>
      <c r="D35" s="474"/>
      <c r="E35" s="474"/>
    </row>
    <row r="36" spans="2:5" ht="27" customHeight="1">
      <c r="B36" s="30" t="s">
        <v>6</v>
      </c>
      <c r="C36" s="403"/>
      <c r="D36" s="443"/>
      <c r="E36" s="403"/>
    </row>
    <row r="37" spans="2:5" ht="17.25">
      <c r="C37" s="477" t="s">
        <v>333</v>
      </c>
      <c r="D37" s="477"/>
      <c r="E37" s="477"/>
    </row>
    <row r="38" spans="2:5">
      <c r="B38" s="310" t="s">
        <v>130</v>
      </c>
      <c r="C38" s="474" t="s">
        <v>5</v>
      </c>
      <c r="D38" s="474"/>
      <c r="E38" s="474"/>
    </row>
  </sheetData>
  <mergeCells count="7">
    <mergeCell ref="C38:E38"/>
    <mergeCell ref="A1:D1"/>
    <mergeCell ref="A2:D2"/>
    <mergeCell ref="A3:D3"/>
    <mergeCell ref="C34:E34"/>
    <mergeCell ref="C35:E35"/>
    <mergeCell ref="C37:E37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D78" sqref="D78"/>
    </sheetView>
  </sheetViews>
  <sheetFormatPr defaultRowHeight="13.5"/>
  <cols>
    <col min="1" max="1" width="4.42578125" style="72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79" customFormat="1" ht="24" customHeight="1">
      <c r="A1" s="467" t="s">
        <v>66</v>
      </c>
      <c r="B1" s="467"/>
      <c r="C1" s="467"/>
      <c r="D1" s="467"/>
      <c r="E1" s="467"/>
    </row>
    <row r="2" spans="1:13" ht="23.25" customHeight="1">
      <c r="A2" s="470" t="str">
        <f>+'Ekamut-caxs'!A13</f>
        <v xml:space="preserve">«Երևանի հ․125 մսուր-մանկապարտեզ» ՀՈԱԿ-ի </v>
      </c>
      <c r="B2" s="470"/>
      <c r="C2" s="470"/>
      <c r="D2" s="470"/>
      <c r="E2" s="470"/>
    </row>
    <row r="3" spans="1:13" ht="28.5" customHeight="1">
      <c r="A3" s="470" t="s">
        <v>324</v>
      </c>
      <c r="B3" s="470"/>
      <c r="C3" s="470"/>
      <c r="D3" s="470"/>
      <c r="E3" s="470"/>
    </row>
    <row r="5" spans="1:13">
      <c r="E5" s="88" t="s">
        <v>134</v>
      </c>
    </row>
    <row r="6" spans="1:13" ht="73.5" customHeight="1">
      <c r="A6" s="338" t="s">
        <v>3</v>
      </c>
      <c r="B6" s="338" t="s">
        <v>92</v>
      </c>
      <c r="C6" s="338" t="s">
        <v>256</v>
      </c>
      <c r="D6" s="338" t="s">
        <v>244</v>
      </c>
      <c r="E6" s="338" t="s">
        <v>245</v>
      </c>
    </row>
    <row r="7" spans="1:13" ht="15.75" customHeight="1" thickBot="1">
      <c r="A7" s="339">
        <v>1</v>
      </c>
      <c r="B7" s="339">
        <v>2</v>
      </c>
      <c r="C7" s="339">
        <v>3</v>
      </c>
      <c r="D7" s="339">
        <v>4</v>
      </c>
      <c r="E7" s="339">
        <v>5</v>
      </c>
      <c r="G7" s="72" t="s">
        <v>297</v>
      </c>
    </row>
    <row r="8" spans="1:13" ht="35.25" customHeight="1" thickBot="1">
      <c r="A8" s="129">
        <v>1</v>
      </c>
      <c r="B8" s="313" t="s">
        <v>257</v>
      </c>
      <c r="C8" s="447">
        <v>67976.899999999994</v>
      </c>
      <c r="D8" s="126"/>
      <c r="E8" s="126">
        <v>10972.3</v>
      </c>
      <c r="F8" s="314" t="s">
        <v>246</v>
      </c>
      <c r="G8" s="315" t="s">
        <v>247</v>
      </c>
      <c r="H8" s="316" t="s">
        <v>180</v>
      </c>
      <c r="I8" s="317" t="s">
        <v>248</v>
      </c>
      <c r="J8" s="316" t="s">
        <v>180</v>
      </c>
      <c r="K8" s="318" t="s">
        <v>249</v>
      </c>
      <c r="L8" s="319" t="s">
        <v>181</v>
      </c>
      <c r="M8" s="320" t="s">
        <v>250</v>
      </c>
    </row>
    <row r="9" spans="1:13" ht="35.25" customHeight="1" thickBot="1">
      <c r="A9" s="129">
        <v>2</v>
      </c>
      <c r="B9" s="313" t="s">
        <v>253</v>
      </c>
      <c r="C9" s="447">
        <v>7105.3</v>
      </c>
      <c r="D9" s="126"/>
      <c r="E9" s="126">
        <v>1629.7</v>
      </c>
      <c r="F9" s="314"/>
      <c r="G9" s="315"/>
      <c r="H9" s="316"/>
      <c r="I9" s="335"/>
      <c r="J9" s="316"/>
      <c r="K9" s="336"/>
      <c r="L9" s="319"/>
      <c r="M9" s="337"/>
    </row>
    <row r="10" spans="1:13" s="328" customFormat="1" ht="35.25" customHeight="1">
      <c r="A10" s="321">
        <v>3</v>
      </c>
      <c r="B10" s="322" t="s">
        <v>254</v>
      </c>
      <c r="C10" s="448" t="s">
        <v>228</v>
      </c>
      <c r="D10" s="405"/>
      <c r="E10" s="126">
        <v>1440</v>
      </c>
      <c r="F10" s="323">
        <v>11</v>
      </c>
      <c r="G10" s="324">
        <v>150</v>
      </c>
      <c r="H10" s="325" t="s">
        <v>180</v>
      </c>
      <c r="I10" s="326">
        <v>20</v>
      </c>
      <c r="J10" s="325" t="s">
        <v>180</v>
      </c>
      <c r="K10" s="326">
        <v>480</v>
      </c>
      <c r="L10" s="319" t="s">
        <v>181</v>
      </c>
      <c r="M10" s="327">
        <f>+(G10*I10*K10)/1000</f>
        <v>1440</v>
      </c>
    </row>
    <row r="11" spans="1:13" s="328" customFormat="1" ht="35.25" customHeight="1" thickBot="1">
      <c r="A11" s="321">
        <v>4</v>
      </c>
      <c r="B11" s="322" t="s">
        <v>255</v>
      </c>
      <c r="C11" s="448" t="s">
        <v>228</v>
      </c>
      <c r="D11" s="405"/>
      <c r="E11" s="126">
        <v>1615.7</v>
      </c>
      <c r="F11" s="323">
        <v>12</v>
      </c>
      <c r="G11" s="329">
        <v>153</v>
      </c>
      <c r="H11" s="325" t="s">
        <v>180</v>
      </c>
      <c r="I11" s="330">
        <v>22</v>
      </c>
      <c r="J11" s="325" t="s">
        <v>180</v>
      </c>
      <c r="K11" s="330">
        <v>480</v>
      </c>
      <c r="L11" s="319" t="s">
        <v>181</v>
      </c>
      <c r="M11" s="331">
        <f>+(G11*I11*K11)/1000</f>
        <v>1615.68</v>
      </c>
    </row>
    <row r="12" spans="1:13" s="79" customFormat="1" ht="31.5" customHeight="1">
      <c r="A12" s="117"/>
      <c r="B12" s="332" t="s">
        <v>251</v>
      </c>
      <c r="C12" s="333">
        <f>ROUND(SUM(C8:C11),1)</f>
        <v>75082.2</v>
      </c>
      <c r="D12" s="333">
        <f>ROUND(SUM(D8:D11),1)</f>
        <v>0</v>
      </c>
      <c r="E12" s="333">
        <f>ROUND(SUM(E8:E11),1)</f>
        <v>15657.7</v>
      </c>
      <c r="F12" s="79">
        <f>66232.6+2*7115.9</f>
        <v>80464.400000000009</v>
      </c>
    </row>
    <row r="14" spans="1:13" ht="51" customHeight="1">
      <c r="B14" s="500" t="s">
        <v>252</v>
      </c>
      <c r="C14" s="500"/>
      <c r="D14" s="500"/>
      <c r="E14" s="500"/>
    </row>
    <row r="19" spans="2:6" ht="20.25" customHeight="1">
      <c r="B19" s="73" t="s">
        <v>2</v>
      </c>
      <c r="C19" s="73"/>
      <c r="D19" s="477" t="s">
        <v>332</v>
      </c>
      <c r="E19" s="477"/>
      <c r="F19" s="477"/>
    </row>
    <row r="20" spans="2:6" ht="18.75" customHeight="1">
      <c r="B20" s="73" t="s">
        <v>4</v>
      </c>
      <c r="D20" s="474" t="s">
        <v>5</v>
      </c>
      <c r="E20" s="474"/>
      <c r="F20" s="474"/>
    </row>
    <row r="21" spans="2:6" ht="18.75" customHeight="1">
      <c r="B21" s="73"/>
      <c r="D21" s="403"/>
      <c r="E21" s="443"/>
      <c r="F21" s="403"/>
    </row>
    <row r="22" spans="2:6" ht="18.75" customHeight="1">
      <c r="B22" s="73" t="s">
        <v>6</v>
      </c>
      <c r="D22" s="477" t="s">
        <v>333</v>
      </c>
      <c r="E22" s="477"/>
      <c r="F22" s="477"/>
    </row>
    <row r="23" spans="2:6" ht="23.25" customHeight="1">
      <c r="D23" s="474" t="s">
        <v>5</v>
      </c>
      <c r="E23" s="474"/>
      <c r="F23" s="474"/>
    </row>
    <row r="25" spans="2:6">
      <c r="B25" s="72"/>
      <c r="C25" s="334" t="s">
        <v>1</v>
      </c>
    </row>
  </sheetData>
  <mergeCells count="8">
    <mergeCell ref="D20:F20"/>
    <mergeCell ref="D22:F22"/>
    <mergeCell ref="D23:F23"/>
    <mergeCell ref="A1:E1"/>
    <mergeCell ref="A2:E2"/>
    <mergeCell ref="A3:E3"/>
    <mergeCell ref="B14:E14"/>
    <mergeCell ref="D19:F19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workbookViewId="0">
      <selection activeCell="D78" sqref="D78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9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01" t="s">
        <v>66</v>
      </c>
      <c r="B1" s="501"/>
      <c r="C1" s="501"/>
      <c r="D1" s="501"/>
      <c r="E1" s="501"/>
      <c r="F1" s="501"/>
    </row>
    <row r="2" spans="1:6" ht="23.25" customHeight="1">
      <c r="A2" s="468" t="str">
        <f>+'Ekamut-caxs'!A13</f>
        <v xml:space="preserve">«Երևանի հ․125 մսուր-մանկապարտեզ» ՀՈԱԿ-ի </v>
      </c>
      <c r="B2" s="468"/>
      <c r="C2" s="468"/>
      <c r="D2" s="468"/>
      <c r="E2" s="468"/>
      <c r="F2" s="468"/>
    </row>
    <row r="3" spans="1:6" ht="40.5" customHeight="1">
      <c r="A3" s="468" t="s">
        <v>298</v>
      </c>
      <c r="B3" s="468"/>
      <c r="C3" s="468"/>
      <c r="D3" s="468"/>
      <c r="E3" s="468"/>
      <c r="F3" s="468"/>
    </row>
    <row r="5" spans="1:6">
      <c r="F5" s="396" t="s">
        <v>134</v>
      </c>
    </row>
    <row r="6" spans="1:6" ht="73.5" customHeight="1">
      <c r="A6" s="397" t="s">
        <v>3</v>
      </c>
      <c r="B6" s="397" t="s">
        <v>309</v>
      </c>
      <c r="C6" s="397" t="s">
        <v>283</v>
      </c>
      <c r="D6" s="397" t="s">
        <v>284</v>
      </c>
      <c r="E6" s="440" t="s">
        <v>285</v>
      </c>
      <c r="F6" s="397" t="s">
        <v>307</v>
      </c>
    </row>
    <row r="7" spans="1:6" ht="15.75" customHeight="1">
      <c r="A7" s="398">
        <v>1</v>
      </c>
      <c r="B7" s="398">
        <v>2</v>
      </c>
      <c r="C7" s="398">
        <v>3</v>
      </c>
      <c r="D7" s="398">
        <v>4</v>
      </c>
      <c r="E7" s="444">
        <v>5</v>
      </c>
      <c r="F7" s="398">
        <v>6</v>
      </c>
    </row>
    <row r="8" spans="1:6" ht="15.75" customHeight="1">
      <c r="A8" s="398"/>
      <c r="B8" s="438" t="s">
        <v>310</v>
      </c>
      <c r="C8" s="398"/>
      <c r="D8" s="398"/>
      <c r="E8" s="441">
        <f>SUBTOTAL(9,E9:E13)</f>
        <v>1230.9000000000001</v>
      </c>
      <c r="F8" s="398"/>
    </row>
    <row r="9" spans="1:6">
      <c r="A9" s="399">
        <v>1</v>
      </c>
      <c r="B9" s="400" t="s">
        <v>282</v>
      </c>
      <c r="C9" s="126" t="s">
        <v>228</v>
      </c>
      <c r="D9" s="126" t="s">
        <v>228</v>
      </c>
      <c r="E9" s="442">
        <v>1230.9000000000001</v>
      </c>
      <c r="F9" s="126"/>
    </row>
    <row r="10" spans="1:6">
      <c r="A10" s="399">
        <f t="shared" ref="A10:A13" si="0">+A9+1</f>
        <v>2</v>
      </c>
      <c r="B10" s="400"/>
      <c r="C10" s="126"/>
      <c r="D10" s="126"/>
      <c r="E10" s="442"/>
      <c r="F10" s="126"/>
    </row>
    <row r="11" spans="1:6">
      <c r="A11" s="399">
        <f t="shared" si="0"/>
        <v>3</v>
      </c>
      <c r="B11" s="400"/>
      <c r="C11" s="126"/>
      <c r="D11" s="126"/>
      <c r="E11" s="442"/>
      <c r="F11" s="126"/>
    </row>
    <row r="12" spans="1:6">
      <c r="A12" s="399">
        <f t="shared" si="0"/>
        <v>4</v>
      </c>
      <c r="B12" s="400"/>
      <c r="C12" s="126"/>
      <c r="D12" s="126"/>
      <c r="E12" s="442"/>
      <c r="F12" s="126"/>
    </row>
    <row r="13" spans="1:6">
      <c r="A13" s="399">
        <f t="shared" si="0"/>
        <v>5</v>
      </c>
      <c r="B13" s="400"/>
      <c r="C13" s="126"/>
      <c r="D13" s="126"/>
      <c r="E13" s="442"/>
      <c r="F13" s="126"/>
    </row>
    <row r="14" spans="1:6" ht="37.5" customHeight="1">
      <c r="A14" s="398"/>
      <c r="B14" s="438" t="s">
        <v>312</v>
      </c>
      <c r="C14" s="398"/>
      <c r="D14" s="398"/>
      <c r="E14" s="441">
        <f>SUBTOTAL(9,E15:E19)</f>
        <v>0</v>
      </c>
      <c r="F14" s="398"/>
    </row>
    <row r="15" spans="1:6" ht="31.5" customHeight="1">
      <c r="A15" s="399">
        <v>1</v>
      </c>
      <c r="B15" s="400" t="s">
        <v>313</v>
      </c>
      <c r="C15" s="126" t="s">
        <v>228</v>
      </c>
      <c r="D15" s="126" t="s">
        <v>228</v>
      </c>
      <c r="E15" s="442"/>
      <c r="F15" s="126"/>
    </row>
    <row r="16" spans="1:6">
      <c r="A16" s="399">
        <f t="shared" ref="A16:A19" si="1">+A15+1</f>
        <v>2</v>
      </c>
      <c r="B16" s="400"/>
      <c r="C16" s="126"/>
      <c r="D16" s="126"/>
      <c r="E16" s="442"/>
      <c r="F16" s="126"/>
    </row>
    <row r="17" spans="1:6">
      <c r="A17" s="399">
        <f t="shared" si="1"/>
        <v>3</v>
      </c>
      <c r="B17" s="400"/>
      <c r="C17" s="126"/>
      <c r="D17" s="126"/>
      <c r="E17" s="442"/>
      <c r="F17" s="126"/>
    </row>
    <row r="18" spans="1:6">
      <c r="A18" s="399">
        <f t="shared" si="1"/>
        <v>4</v>
      </c>
      <c r="B18" s="400"/>
      <c r="C18" s="126"/>
      <c r="D18" s="126"/>
      <c r="E18" s="442"/>
      <c r="F18" s="126"/>
    </row>
    <row r="19" spans="1:6">
      <c r="A19" s="399">
        <f t="shared" si="1"/>
        <v>5</v>
      </c>
      <c r="B19" s="400"/>
      <c r="C19" s="126"/>
      <c r="D19" s="126"/>
      <c r="E19" s="442"/>
      <c r="F19" s="126"/>
    </row>
    <row r="20" spans="1:6" ht="14.25">
      <c r="A20" s="399"/>
      <c r="B20" s="438" t="s">
        <v>311</v>
      </c>
      <c r="C20" s="126"/>
      <c r="D20" s="126"/>
      <c r="E20" s="441">
        <f>SUBTOTAL(9,E21:E37)</f>
        <v>275.89999999999998</v>
      </c>
      <c r="F20" s="126"/>
    </row>
    <row r="21" spans="1:6">
      <c r="A21" s="399">
        <v>1</v>
      </c>
      <c r="B21" s="400" t="s">
        <v>323</v>
      </c>
      <c r="C21" s="437">
        <v>9</v>
      </c>
      <c r="D21" s="437">
        <v>30.6</v>
      </c>
      <c r="E21" s="442">
        <v>275.89999999999998</v>
      </c>
      <c r="F21" s="126"/>
    </row>
    <row r="22" spans="1:6">
      <c r="A22" s="399">
        <f t="shared" ref="A22:A37" si="2">+A21+1</f>
        <v>2</v>
      </c>
      <c r="B22" s="400"/>
      <c r="C22" s="437"/>
      <c r="D22" s="437"/>
      <c r="E22" s="442">
        <f t="shared" ref="E22:E24" si="3">+D22*C22</f>
        <v>0</v>
      </c>
      <c r="F22" s="126"/>
    </row>
    <row r="23" spans="1:6">
      <c r="A23" s="399">
        <f t="shared" si="2"/>
        <v>3</v>
      </c>
      <c r="B23" s="400"/>
      <c r="C23" s="437"/>
      <c r="D23" s="437"/>
      <c r="E23" s="442">
        <f t="shared" si="3"/>
        <v>0</v>
      </c>
      <c r="F23" s="126"/>
    </row>
    <row r="24" spans="1:6">
      <c r="A24" s="399">
        <f t="shared" si="2"/>
        <v>4</v>
      </c>
      <c r="B24" s="400"/>
      <c r="C24" s="437"/>
      <c r="D24" s="437"/>
      <c r="E24" s="442">
        <f t="shared" si="3"/>
        <v>0</v>
      </c>
      <c r="F24" s="126"/>
    </row>
    <row r="25" spans="1:6">
      <c r="A25" s="399">
        <f t="shared" si="2"/>
        <v>5</v>
      </c>
      <c r="B25" s="400"/>
      <c r="C25" s="437"/>
      <c r="D25" s="437"/>
      <c r="E25" s="442"/>
      <c r="F25" s="126"/>
    </row>
    <row r="26" spans="1:6">
      <c r="A26" s="399">
        <f t="shared" si="2"/>
        <v>6</v>
      </c>
      <c r="B26" s="400"/>
      <c r="C26" s="437"/>
      <c r="D26" s="437"/>
      <c r="E26" s="442"/>
      <c r="F26" s="126"/>
    </row>
    <row r="27" spans="1:6">
      <c r="A27" s="399">
        <f t="shared" si="2"/>
        <v>7</v>
      </c>
      <c r="B27" s="400"/>
      <c r="C27" s="437"/>
      <c r="D27" s="437"/>
      <c r="E27" s="442"/>
      <c r="F27" s="126"/>
    </row>
    <row r="28" spans="1:6">
      <c r="A28" s="399">
        <f t="shared" si="2"/>
        <v>8</v>
      </c>
      <c r="B28" s="400"/>
      <c r="C28" s="437"/>
      <c r="D28" s="437"/>
      <c r="E28" s="442"/>
      <c r="F28" s="126"/>
    </row>
    <row r="29" spans="1:6">
      <c r="A29" s="399">
        <f t="shared" si="2"/>
        <v>9</v>
      </c>
      <c r="B29" s="400"/>
      <c r="C29" s="437"/>
      <c r="D29" s="437"/>
      <c r="E29" s="442"/>
      <c r="F29" s="126"/>
    </row>
    <row r="30" spans="1:6">
      <c r="A30" s="399">
        <f t="shared" si="2"/>
        <v>10</v>
      </c>
      <c r="B30" s="400"/>
      <c r="C30" s="437"/>
      <c r="D30" s="437"/>
      <c r="E30" s="442"/>
      <c r="F30" s="126"/>
    </row>
    <row r="31" spans="1:6">
      <c r="A31" s="399">
        <f t="shared" si="2"/>
        <v>11</v>
      </c>
      <c r="B31" s="400"/>
      <c r="C31" s="437"/>
      <c r="D31" s="437"/>
      <c r="E31" s="442"/>
      <c r="F31" s="126"/>
    </row>
    <row r="32" spans="1:6">
      <c r="A32" s="399">
        <f t="shared" si="2"/>
        <v>12</v>
      </c>
      <c r="B32" s="400"/>
      <c r="C32" s="437"/>
      <c r="D32" s="437"/>
      <c r="E32" s="442"/>
      <c r="F32" s="126"/>
    </row>
    <row r="33" spans="1:6">
      <c r="A33" s="399">
        <f t="shared" si="2"/>
        <v>13</v>
      </c>
      <c r="B33" s="400"/>
      <c r="C33" s="437"/>
      <c r="D33" s="437"/>
      <c r="E33" s="442"/>
      <c r="F33" s="126"/>
    </row>
    <row r="34" spans="1:6">
      <c r="A34" s="399">
        <f t="shared" si="2"/>
        <v>14</v>
      </c>
      <c r="B34" s="400"/>
      <c r="C34" s="437"/>
      <c r="D34" s="437"/>
      <c r="E34" s="442"/>
      <c r="F34" s="126"/>
    </row>
    <row r="35" spans="1:6">
      <c r="A35" s="399">
        <f t="shared" si="2"/>
        <v>15</v>
      </c>
      <c r="B35" s="400"/>
      <c r="C35" s="437"/>
      <c r="D35" s="437"/>
      <c r="E35" s="442"/>
      <c r="F35" s="126"/>
    </row>
    <row r="36" spans="1:6">
      <c r="A36" s="399">
        <f t="shared" si="2"/>
        <v>16</v>
      </c>
      <c r="B36" s="400"/>
      <c r="C36" s="437"/>
      <c r="D36" s="437"/>
      <c r="E36" s="442"/>
      <c r="F36" s="126"/>
    </row>
    <row r="37" spans="1:6">
      <c r="A37" s="399">
        <f t="shared" si="2"/>
        <v>17</v>
      </c>
      <c r="B37" s="400"/>
      <c r="C37" s="437"/>
      <c r="D37" s="437"/>
      <c r="E37" s="442">
        <f>+D37*C37</f>
        <v>0</v>
      </c>
      <c r="F37" s="126"/>
    </row>
    <row r="38" spans="1:6" s="22" customFormat="1" ht="31.5" customHeight="1">
      <c r="A38" s="401"/>
      <c r="B38" s="402" t="s">
        <v>251</v>
      </c>
      <c r="C38" s="416">
        <f>SUM(C9:C37)</f>
        <v>9</v>
      </c>
      <c r="D38" s="416">
        <f>SUM(D9:D37)</f>
        <v>30.6</v>
      </c>
      <c r="E38" s="441">
        <f>SUBTOTAL(9,E8:E37)</f>
        <v>1506.8000000000002</v>
      </c>
      <c r="F38" s="416"/>
    </row>
    <row r="40" spans="1:6" ht="33.75" customHeight="1">
      <c r="A40" s="399"/>
      <c r="B40" s="400" t="s">
        <v>299</v>
      </c>
      <c r="C40" s="502"/>
      <c r="D40" s="503"/>
      <c r="E40" s="503"/>
      <c r="F40" s="504"/>
    </row>
    <row r="41" spans="1:6" ht="33.75" customHeight="1">
      <c r="A41" s="399"/>
      <c r="B41" s="400" t="s">
        <v>308</v>
      </c>
      <c r="C41" s="502"/>
      <c r="D41" s="503"/>
      <c r="E41" s="503"/>
      <c r="F41" s="504"/>
    </row>
    <row r="43" spans="1:6" ht="20.25" customHeight="1">
      <c r="B43" s="12" t="s">
        <v>2</v>
      </c>
      <c r="C43" s="12"/>
      <c r="D43" s="477" t="s">
        <v>332</v>
      </c>
      <c r="E43" s="477"/>
      <c r="F43" s="477"/>
    </row>
    <row r="44" spans="1:6" ht="18.75" customHeight="1">
      <c r="B44" s="12" t="s">
        <v>4</v>
      </c>
      <c r="D44" s="474" t="s">
        <v>5</v>
      </c>
      <c r="E44" s="474"/>
      <c r="F44" s="474"/>
    </row>
    <row r="45" spans="1:6" ht="18.75" customHeight="1">
      <c r="B45" s="12"/>
      <c r="D45" s="403"/>
      <c r="E45" s="443"/>
      <c r="F45" s="403"/>
    </row>
    <row r="46" spans="1:6" ht="18.75" customHeight="1">
      <c r="B46" s="12" t="s">
        <v>6</v>
      </c>
      <c r="D46" s="477" t="s">
        <v>333</v>
      </c>
      <c r="E46" s="477"/>
      <c r="F46" s="477"/>
    </row>
    <row r="47" spans="1:6" ht="23.25" customHeight="1">
      <c r="D47" s="474" t="s">
        <v>5</v>
      </c>
      <c r="E47" s="474"/>
      <c r="F47" s="474"/>
    </row>
    <row r="49" spans="2:3">
      <c r="B49" s="58"/>
      <c r="C49" s="404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https://mul2.yerevan.am/tasks/2647855/oneclick?token=d279ffed8e7ba726f1fa66abff948cd5</cp:keywords>
  <cp:lastModifiedBy>Lusine Petrosyan</cp:lastModifiedBy>
  <cp:lastPrinted>2025-12-16T13:14:20Z</cp:lastPrinted>
  <dcterms:created xsi:type="dcterms:W3CDTF">1996-10-14T23:33:28Z</dcterms:created>
  <dcterms:modified xsi:type="dcterms:W3CDTF">2025-12-26T16:03:24Z</dcterms:modified>
</cp:coreProperties>
</file>